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 activeTab="7"/>
  </bookViews>
  <sheets>
    <sheet name="REKAPITULACIJA " sheetId="8" r:id="rId1"/>
    <sheet name="POŽAR" sheetId="1" r:id="rId2"/>
    <sheet name="STROJELOM" sheetId="2" r:id="rId3"/>
    <sheet name="RAČUNALNIKI" sheetId="3" r:id="rId4"/>
    <sheet name="VLOM" sheetId="4" r:id="rId5"/>
    <sheet name="STEKLO" sheetId="5" r:id="rId6"/>
    <sheet name="ODGOVORNOST CIVIL" sheetId="6" r:id="rId7"/>
    <sheet name="ODGOVORNOST AVTOMOB" sheetId="7" r:id="rId8"/>
  </sheets>
  <calcPr calcId="145621"/>
</workbook>
</file>

<file path=xl/calcChain.xml><?xml version="1.0" encoding="utf-8"?>
<calcChain xmlns="http://schemas.openxmlformats.org/spreadsheetml/2006/main">
  <c r="B36" i="8" l="1"/>
  <c r="AD82" i="7"/>
  <c r="B31" i="8"/>
  <c r="B25" i="8"/>
  <c r="D56" i="5"/>
  <c r="D20" i="5"/>
  <c r="D14" i="5"/>
  <c r="B21" i="8"/>
  <c r="B17" i="8"/>
  <c r="B13" i="8"/>
  <c r="B25" i="2"/>
  <c r="B17" i="2"/>
  <c r="D148" i="1"/>
  <c r="B7" i="8" s="1"/>
  <c r="D149" i="1"/>
  <c r="B8" i="8" s="1"/>
  <c r="D96" i="1"/>
  <c r="D147" i="1"/>
  <c r="B6" i="8" s="1"/>
  <c r="B9" i="8" s="1"/>
  <c r="D63" i="1"/>
  <c r="D20" i="1"/>
  <c r="D150" i="1" l="1"/>
  <c r="A40" i="8"/>
</calcChain>
</file>

<file path=xl/sharedStrings.xml><?xml version="1.0" encoding="utf-8"?>
<sst xmlns="http://schemas.openxmlformats.org/spreadsheetml/2006/main" count="762" uniqueCount="393">
  <si>
    <t>1. Zavarovalna vrsta: ZAVAROVANJE POŽAR</t>
  </si>
  <si>
    <t xml:space="preserve">Zavarovane nevarnosti </t>
  </si>
  <si>
    <t xml:space="preserve">A.1 Temeljne nevarnosti: </t>
  </si>
  <si>
    <t xml:space="preserve">Požar, strela, eksplozija, padec letala, vihar, toča, udarec zavarovančevega motornega vozila, manifestacija in demonstracija. </t>
  </si>
  <si>
    <t>PREDMET ZAVAROVANJA</t>
  </si>
  <si>
    <t>ZAVAR.</t>
  </si>
  <si>
    <t>VRSTA</t>
  </si>
  <si>
    <t>ZAVAROVALNI KRAJ</t>
  </si>
  <si>
    <t>NAČIN ZAVAROVANJA</t>
  </si>
  <si>
    <t xml:space="preserve">1. Gradbeni objekti –  </t>
  </si>
  <si>
    <t xml:space="preserve">     </t>
  </si>
  <si>
    <t>Požar</t>
  </si>
  <si>
    <t>Objekti na novo vrednost</t>
  </si>
  <si>
    <t>1.     Oprema</t>
  </si>
  <si>
    <t>2.     Oprema izven objekta-igrala</t>
  </si>
  <si>
    <t>4. Zaloge in drobni inventar</t>
  </si>
  <si>
    <t>SKUPAJ</t>
  </si>
  <si>
    <t>A.2. Dodatne nevarnosti:</t>
  </si>
  <si>
    <t xml:space="preserve">VRSTA </t>
  </si>
  <si>
    <t xml:space="preserve">Gradbeni objekti </t>
  </si>
  <si>
    <t>oprema  in zaloge</t>
  </si>
  <si>
    <t>ter drobni inventar</t>
  </si>
  <si>
    <t xml:space="preserve"> (vključeno tudi izlitje iz odprtih pip)</t>
  </si>
  <si>
    <t>Meteorne vode</t>
  </si>
  <si>
    <t>Poplava</t>
  </si>
  <si>
    <t>A.3 SKUPAJ LETNA PONUDBENA PREMIJA (temeljne in dodatne nevarnosti skupaj)</t>
  </si>
  <si>
    <t xml:space="preserve">Požar, strela, eksplozija, padec letala, vihar, toča, udarec zavarovančevega motornega vozila, </t>
  </si>
  <si>
    <t xml:space="preserve">manifestacija in demonstracija. </t>
  </si>
  <si>
    <t>Območje Doma Danice Vogrinec DE Pobrežje, Čufarjeva</t>
  </si>
  <si>
    <t xml:space="preserve">Območje Doma Danice Vogrinec DE Pobrežje, Čufarjeva </t>
  </si>
  <si>
    <t xml:space="preserve">Na I. riziko po posameznem </t>
  </si>
  <si>
    <t xml:space="preserve">Zaloge in drobni inventar na </t>
  </si>
  <si>
    <t>flotantni način</t>
  </si>
  <si>
    <t xml:space="preserve">ZAVAROVALNA </t>
  </si>
  <si>
    <t>VSOTA v  (EUR)</t>
  </si>
  <si>
    <t>EUR (z DPZP)</t>
  </si>
  <si>
    <t xml:space="preserve">zatajitve naprave za upravljanje in varnost) teh cevi in naprav. </t>
  </si>
  <si>
    <t xml:space="preserve">vodno ali parno gretje ali drugih naprav,priključenih na cevovodno omrežje. Do izliva vode pride zaradi poškodovanja  (loma, počenja ali </t>
  </si>
  <si>
    <t xml:space="preserve">Zavarovanje krije tudi izbruh pare iz naprav za toplovodno in parno gretje. </t>
  </si>
  <si>
    <t>3 Na I. riziko:  Vrednost,  ki  nadomešča  dejansko  vrednost,  po  posameznem škodnem dogodku, vendar največ do zavarovalne vrednosti.</t>
  </si>
  <si>
    <t>škodnem dogodku[3]</t>
  </si>
  <si>
    <t>B.1 Temeljne nevarnosti:</t>
  </si>
  <si>
    <t>1. Gradbeni objekti</t>
  </si>
  <si>
    <t>Objekt na novo vrednost</t>
  </si>
  <si>
    <t>2.       Oprema, slike in drobni inventar</t>
  </si>
  <si>
    <t>3.       Oprema izven objekta-igrala</t>
  </si>
  <si>
    <t>B.2 Dodatne nevarnosti</t>
  </si>
  <si>
    <t>(Požar)</t>
  </si>
  <si>
    <t>Na I. riziko</t>
  </si>
  <si>
    <t xml:space="preserve">Droben inventar in zaloge na </t>
  </si>
  <si>
    <t>flotanten način</t>
  </si>
  <si>
    <t>ZAVAROVALNA</t>
  </si>
  <si>
    <t xml:space="preserve"> VSOTA v  (EUR)</t>
  </si>
  <si>
    <t>oprema, slike</t>
  </si>
  <si>
    <t xml:space="preserve">Gradbeni objekt,  </t>
  </si>
  <si>
    <t xml:space="preserve"> in drobni inventar</t>
  </si>
  <si>
    <t xml:space="preserve">C  POČITNIŠKE KAPACITETE – Hrvaška, Slovenija     </t>
  </si>
  <si>
    <t>C.1 Temeljne nevarnosti:</t>
  </si>
  <si>
    <t>Požar, strela, eksplozija, padec letala, vihar, toča.</t>
  </si>
  <si>
    <t>1.Gradbeni objekti , oprema in zaloge ter drobni inventar</t>
  </si>
  <si>
    <t>Republika Hrvaška:</t>
  </si>
  <si>
    <t>Stinica, Gajac</t>
  </si>
  <si>
    <t>Dodatne nevarnosti na I. riziko</t>
  </si>
  <si>
    <t xml:space="preserve">1. Gradbeni objekti   </t>
  </si>
  <si>
    <t xml:space="preserve">    3xBanovci, oprema, zaloge in drobni inventar</t>
  </si>
  <si>
    <t>Republika Slovenija:</t>
  </si>
  <si>
    <t>Banovci</t>
  </si>
  <si>
    <t>Na dogovorjeno vrednost</t>
  </si>
  <si>
    <t>C.2 Dodatne nevarnosti:</t>
  </si>
  <si>
    <t xml:space="preserve">(vključeno tudi izlitje vode iz odprtih pip) </t>
  </si>
  <si>
    <t>(3 x 2.100,00)</t>
  </si>
  <si>
    <t>C.3 SKUPAJ LETNA PONUDBENA PREMIJA (temeljne in dodatne nevarnosti skupaj)</t>
  </si>
  <si>
    <t>Zavarovanje na dogovorjeno</t>
  </si>
  <si>
    <t xml:space="preserve"> vrednost</t>
  </si>
  <si>
    <t xml:space="preserve">hiša): </t>
  </si>
  <si>
    <t xml:space="preserve">(lesena montažna </t>
  </si>
  <si>
    <t xml:space="preserve">Do zavarovalne vrednosti </t>
  </si>
  <si>
    <t>2.100,00 EUR po hišici</t>
  </si>
  <si>
    <t xml:space="preserve">3 počitniške hišice </t>
  </si>
  <si>
    <t>Tehnična doplačila / popusti za posamezna požarna območja:</t>
  </si>
  <si>
    <t>DOPLAČILA / POPUSTI:</t>
  </si>
  <si>
    <t xml:space="preserve">Popust na sisteme za odkrivanje in gašenje požara: </t>
  </si>
  <si>
    <t xml:space="preserve">1.      Avtomatski  javljalniki požara (100% pokritost) – območje DE Tabor </t>
  </si>
  <si>
    <t>2.      Ročni javljalniki požara (2 kom) – območje DE Pobrežje(kadilnici dve najbolj izpostavljeni mesti za tveganje).</t>
  </si>
  <si>
    <t>3.      Prenosne gasilne naprave – vse lokacije delovnega območja.</t>
  </si>
  <si>
    <t>4.      Počitniške kapacitete imajo urejeno le omrežje s hidranti in ročne gasilne aparate.</t>
  </si>
  <si>
    <t>Popusti: Prostorska razdelitev zavarovalnega tveganja.</t>
  </si>
  <si>
    <t xml:space="preserve">    </t>
  </si>
  <si>
    <t>LETNA PONUDBENA PREMIJA SKUPAJ (temeljne in dodatne nevarnosti</t>
  </si>
  <si>
    <t xml:space="preserve">         skupaj) – za posamezna požarna območja:</t>
  </si>
  <si>
    <t>C POČITNIŠKE KAPACITETE</t>
  </si>
  <si>
    <t>SKUPAJ LETNA PONUDBENA PREMIJA z DPZP:</t>
  </si>
  <si>
    <t>Veljavni zavarovalni pogoji (oznaka):………………………………….</t>
  </si>
  <si>
    <t>EUR</t>
  </si>
  <si>
    <t xml:space="preserve"> EUR</t>
  </si>
  <si>
    <t>B.3 SKUPAJ LETNA PONUDBENA PREMIJA (temeljne in dodatne nevarnosti skupaj)</t>
  </si>
  <si>
    <t xml:space="preserve">Zavarovalni pogoji: </t>
  </si>
  <si>
    <t xml:space="preserve">Zavarovane  nevarnosti </t>
  </si>
  <si>
    <t>Zavarovalni kraj: Območje DE POBREŽJE, DE TABOR, STINICA, GAJAC IN BANOVCI</t>
  </si>
  <si>
    <t xml:space="preserve">Vsi stroji, naprave in aparati </t>
  </si>
  <si>
    <t xml:space="preserve">Vključen naj bo odkup amortizacije in odbitna franšiza </t>
  </si>
  <si>
    <t>Mehanska oprema</t>
  </si>
  <si>
    <t>Zavarovalni kraj: Območje DE POBREŽJE, DE TABOR</t>
  </si>
  <si>
    <t>Cestne zapornice</t>
  </si>
  <si>
    <t xml:space="preserve">Potopne črpalke izven objekta </t>
  </si>
  <si>
    <t>LETNA PONUDBENA PREMIJA:</t>
  </si>
  <si>
    <t>Veljavni  zavarovalni  pogoji (oznaka):………………………………….</t>
  </si>
  <si>
    <r>
      <rPr>
        <b/>
        <sz val="11"/>
        <color theme="1"/>
        <rFont val="Calibri"/>
        <family val="2"/>
        <charset val="238"/>
        <scheme val="minor"/>
      </rPr>
      <t>Osnovne nevarnosti</t>
    </r>
    <r>
      <rPr>
        <sz val="11"/>
        <color theme="1"/>
        <rFont val="Calibri"/>
        <family val="2"/>
        <charset val="238"/>
        <scheme val="minor"/>
      </rPr>
      <t xml:space="preserve">: Vsako uničenje ali poškodovanje strojev, naprav, aparatov, </t>
    </r>
  </si>
  <si>
    <t xml:space="preserve">mehanske opreme, ipd. </t>
  </si>
  <si>
    <t>VSOTA V  (EUR)</t>
  </si>
  <si>
    <t>2.  Zavarovalna vrsta: ZAVAROVANJE STROJELOM</t>
  </si>
  <si>
    <t>Računalniki</t>
  </si>
  <si>
    <t xml:space="preserve">Območje Doma Danice Vogrinec Maribor, </t>
  </si>
  <si>
    <t>DE Pobrežje</t>
  </si>
  <si>
    <t>DE Tabor</t>
  </si>
  <si>
    <t>Tehnična doplačila / popusti</t>
  </si>
  <si>
    <t>Popust: Varnostna zaščita strežnikov:</t>
  </si>
  <si>
    <t>3.  Zavarovalna vrsta: ZAVAROVANJE RAČUNALNIKOV</t>
  </si>
  <si>
    <r>
      <rPr>
        <b/>
        <sz val="11"/>
        <color theme="1"/>
        <rFont val="Calibri"/>
        <family val="2"/>
        <charset val="238"/>
        <scheme val="minor"/>
      </rPr>
      <t>Osnovne nevarnosti:</t>
    </r>
    <r>
      <rPr>
        <sz val="11"/>
        <color theme="1"/>
        <rFont val="Calibri"/>
        <family val="2"/>
        <charset val="238"/>
        <scheme val="minor"/>
      </rPr>
      <t xml:space="preserve"> Vsako uničenje, poškodovanje ali izginitev računalniške opreme.                      </t>
    </r>
  </si>
  <si>
    <t xml:space="preserve">Računalniki s pripadajočo </t>
  </si>
  <si>
    <t>opremo</t>
  </si>
  <si>
    <t xml:space="preserve">*Prenosni računalniki so </t>
  </si>
  <si>
    <t xml:space="preserve">zavarovani samo na lokaciji </t>
  </si>
  <si>
    <t>DE Tabor in DE Pobrežje</t>
  </si>
  <si>
    <t xml:space="preserve">LETNA PONUDBENA PREMIJA: </t>
  </si>
  <si>
    <t>Veljavni zavarovalni pogoji (oznaka): ……………………………………..…………</t>
  </si>
  <si>
    <t xml:space="preserve"> </t>
  </si>
  <si>
    <t xml:space="preserve">1. Vsa oprema s stroji,    </t>
  </si>
  <si>
    <t xml:space="preserve">     aparati in drobni   </t>
  </si>
  <si>
    <t xml:space="preserve">     inventar  ter zaloge</t>
  </si>
  <si>
    <t>VLOM</t>
  </si>
  <si>
    <t>3. Gotovina Doma Danice Vogrinec</t>
  </si>
  <si>
    <t>5. Narkotiki</t>
  </si>
  <si>
    <t>6. Večji stroški popravil na zgradbi ob vlomu</t>
  </si>
  <si>
    <t>Počitniške kapacitete SLOVENIJA:</t>
  </si>
  <si>
    <t>Banovci (3x)</t>
  </si>
  <si>
    <t>3 x 3.000,00</t>
  </si>
  <si>
    <t>8. Večji stroški popravila na zgradbi ob vlomu</t>
  </si>
  <si>
    <t>3 x 400,00</t>
  </si>
  <si>
    <t>Počitniške  kapacitete  HRVAŠKA:</t>
  </si>
  <si>
    <t>Gajac  (1x)</t>
  </si>
  <si>
    <t>Stinica (1x)</t>
  </si>
  <si>
    <t>10. Večji stroški popravila na zgradbi ob vlomu</t>
  </si>
  <si>
    <t xml:space="preserve">4. Gotovina v času prevoza/prenosa s vključitvijo </t>
  </si>
  <si>
    <t>prometne nesreče</t>
  </si>
  <si>
    <t xml:space="preserve">2. Gotovina v železnih       omarah in blagajnah, </t>
  </si>
  <si>
    <t xml:space="preserve">gotovina stanovalcev </t>
  </si>
  <si>
    <t>7. Vsa oprema, stroji, aparati in drobni inventar</t>
  </si>
  <si>
    <t xml:space="preserve"> ter zaloge</t>
  </si>
  <si>
    <t xml:space="preserve">9. Vsa oprema, stroji, aparati in drobni inventar </t>
  </si>
  <si>
    <t>ter zaloge</t>
  </si>
  <si>
    <t xml:space="preserve">4.  Zavarovalna vrsta: ZAVAROVANJE VLOM </t>
  </si>
  <si>
    <t>Dom Danice Vogrinec Maribor</t>
  </si>
  <si>
    <t>Veljavni zavarovalni pogoji (oznaka):…………………………………………..…..</t>
  </si>
  <si>
    <r>
      <rPr>
        <b/>
        <sz val="11"/>
        <color theme="1"/>
        <rFont val="Calibri"/>
        <family val="2"/>
        <charset val="238"/>
        <scheme val="minor"/>
      </rPr>
      <t>Osnovne nevarnosti</t>
    </r>
    <r>
      <rPr>
        <sz val="11"/>
        <color theme="1"/>
        <rFont val="Calibri"/>
        <family val="2"/>
        <charset val="238"/>
        <scheme val="minor"/>
      </rPr>
      <t xml:space="preserve">: Zavarovana je škoda, do katere pride, ko so bile stvari odnesene, uničene ali poškodovane pri vlomu ali ropu oziroma </t>
    </r>
  </si>
  <si>
    <t>pri poskusu teh dejanj.</t>
  </si>
  <si>
    <t>STEKLO</t>
  </si>
  <si>
    <t>Na dejansko vrednost</t>
  </si>
  <si>
    <t>Vsa stekla v vitrinah in omarah</t>
  </si>
  <si>
    <t>Vsa razstavljena stekla</t>
  </si>
  <si>
    <t>Steklo dvoslojno</t>
  </si>
  <si>
    <t>13m2v počitniških</t>
  </si>
  <si>
    <t>kapacitetah</t>
  </si>
  <si>
    <t>Republika Slovenija:Banovci</t>
  </si>
  <si>
    <t xml:space="preserve">Republika Hrvaška: </t>
  </si>
  <si>
    <t>Stinica in Gajac</t>
  </si>
  <si>
    <t>Veljavni  zavarovalni  pogoji (oznaka): ………………………………………..</t>
  </si>
  <si>
    <t>5. Zavarovalna vrsta: ZAVAROVANJE STEKLA</t>
  </si>
  <si>
    <r>
      <rPr>
        <b/>
        <sz val="11"/>
        <color theme="1"/>
        <rFont val="Calibri"/>
        <family val="2"/>
        <charset val="238"/>
        <scheme val="minor"/>
      </rPr>
      <t>Osnovne nevarnosti:</t>
    </r>
    <r>
      <rPr>
        <sz val="11"/>
        <color theme="1"/>
        <rFont val="Calibri"/>
        <family val="2"/>
        <charset val="238"/>
        <scheme val="minor"/>
      </rPr>
      <t xml:space="preserve"> Zavarovanje škode zaradi razbitja, počenja, loma stekla in drugih</t>
    </r>
  </si>
  <si>
    <t xml:space="preserve">  steklenih površin.   </t>
  </si>
  <si>
    <t xml:space="preserve">Območje Doma Danice Vogrinec DE Pobrežje, </t>
  </si>
  <si>
    <t>…………………………..</t>
  </si>
  <si>
    <t xml:space="preserve">Predmet  zavarovanja: </t>
  </si>
  <si>
    <t>a)      Zavarovanje  splošne civilne  odgovornosti:</t>
  </si>
  <si>
    <t>Število zaposlenih: 430</t>
  </si>
  <si>
    <t>b)      Zavarovanje poklicne odgovornosti:</t>
  </si>
  <si>
    <t xml:space="preserve">Splošna civilna odgovornost – </t>
  </si>
  <si>
    <t>Enotna zavarovalna vsota za osebe in stvari</t>
  </si>
  <si>
    <t>Poklicna odgovornost</t>
  </si>
  <si>
    <t>Zavarovalni kraj: Območje Republika Slovenija</t>
  </si>
  <si>
    <t>6.  Zavarovalna  vrsta:  ZAVAROVANJE ODGOVORNOSTI - CIVILNA</t>
  </si>
  <si>
    <r>
      <rPr>
        <b/>
        <sz val="11"/>
        <color theme="1"/>
        <rFont val="Calibri"/>
        <family val="2"/>
        <charset val="238"/>
        <scheme val="minor"/>
      </rPr>
      <t>Zavarovane  nevarnosti</t>
    </r>
    <r>
      <rPr>
        <sz val="11"/>
        <color theme="1"/>
        <rFont val="Calibri"/>
        <family val="2"/>
        <charset val="238"/>
        <scheme val="minor"/>
      </rPr>
      <t xml:space="preserve">  (za  vse  nevarnostne  vire)</t>
    </r>
  </si>
  <si>
    <r>
      <rPr>
        <sz val="11"/>
        <color theme="1"/>
        <rFont val="Calibri"/>
        <family val="2"/>
        <charset val="238"/>
      </rPr>
      <t xml:space="preserve">□ </t>
    </r>
    <r>
      <rPr>
        <sz val="11"/>
        <color theme="1"/>
        <rFont val="Calibri"/>
        <family val="2"/>
        <charset val="238"/>
        <scheme val="minor"/>
      </rPr>
      <t>vključena naj bo odgovornost za kritje odškodninskih zahtevkov za škode nastale iz naslova priprave hrane</t>
    </r>
  </si>
  <si>
    <r>
      <rPr>
        <sz val="11"/>
        <color theme="1"/>
        <rFont val="Calibri"/>
        <family val="2"/>
        <charset val="238"/>
      </rPr>
      <t xml:space="preserve">□ </t>
    </r>
    <r>
      <rPr>
        <sz val="11"/>
        <color theme="1"/>
        <rFont val="Calibri"/>
        <family val="2"/>
        <charset val="238"/>
        <scheme val="minor"/>
      </rPr>
      <t>Vključena delodajalčeva odgovornost</t>
    </r>
  </si>
  <si>
    <r>
      <rPr>
        <sz val="11"/>
        <color theme="1"/>
        <rFont val="Calibri"/>
        <family val="2"/>
        <charset val="238"/>
      </rPr>
      <t xml:space="preserve">□ </t>
    </r>
    <r>
      <rPr>
        <sz val="11"/>
        <color theme="1"/>
        <rFont val="Calibri"/>
        <family val="2"/>
        <charset val="238"/>
        <scheme val="minor"/>
      </rPr>
      <t>zavarovanje brez odbitne franšize</t>
    </r>
  </si>
  <si>
    <t xml:space="preserve"> VSOTA V  (EUR)</t>
  </si>
  <si>
    <t xml:space="preserve">LETNA PONUDBENA  PREMIJA: </t>
  </si>
  <si>
    <t>Veljavni  zavarovalni  pogoji  (oznaka) :………………………………………….</t>
  </si>
  <si>
    <r>
      <rPr>
        <sz val="11"/>
        <color theme="1"/>
        <rFont val="Calibri"/>
        <family val="2"/>
        <charset val="238"/>
      </rPr>
      <t xml:space="preserve">□ </t>
    </r>
    <r>
      <rPr>
        <sz val="11"/>
        <color theme="1"/>
        <rFont val="Calibri"/>
        <family val="2"/>
        <charset val="238"/>
        <scheme val="minor"/>
      </rPr>
      <t xml:space="preserve">zavarovanje odgovornosti za škodo civilno pravnih odškodninskih zahtevkov, ki jih tretje osebe uveljavljajo proti zavarovancu zaradi </t>
    </r>
  </si>
  <si>
    <t xml:space="preserve">nenadnega in presenetljivega dogodka (nesreče), ki izvira iz dejavnosti, lastnosti in pravnega razmerja zavarovanca Za osebe in stvari je </t>
  </si>
  <si>
    <t>enotna zavarovalna vsota.</t>
  </si>
  <si>
    <r>
      <rPr>
        <sz val="11"/>
        <color theme="1"/>
        <rFont val="Calibri"/>
        <family val="2"/>
        <charset val="238"/>
      </rPr>
      <t xml:space="preserve">□ </t>
    </r>
    <r>
      <rPr>
        <sz val="11"/>
        <color theme="1"/>
        <rFont val="Calibri"/>
        <family val="2"/>
        <charset val="238"/>
        <scheme val="minor"/>
      </rPr>
      <t xml:space="preserve">zavarovanje poklicne odgovornosti zdravnika zaradi civilno pravnih odškodninskih zahtevkov, ki jih tretje osebe uveljavljajo proti </t>
    </r>
  </si>
  <si>
    <t xml:space="preserve">zavarovancu in izvirajo iz njegove napake,opustitve ali kršitev dolžnosti pri opravljanju strokovnega osebja. Psihiater: 1 oseba, Fiziater: 1 oseba </t>
  </si>
  <si>
    <t>1.</t>
  </si>
  <si>
    <t>ZAVAROVANJE AVTOMOBILSKE ODGOVORNOSTI</t>
  </si>
  <si>
    <t>Po zakonu določena zavarovalna vsota:</t>
  </si>
  <si>
    <t>2.</t>
  </si>
  <si>
    <t>ZAVAROVANJE VOZNIKA ZA ŠKODO ZARADI TELESNIH POŠKODB (AO-plus)</t>
  </si>
  <si>
    <t xml:space="preserve">Zavarovalna vsota: </t>
  </si>
  <si>
    <t>51.000,00 EUR</t>
  </si>
  <si>
    <t>Kritje velja za vsa vozila, razen priključnega.</t>
  </si>
  <si>
    <t>3.</t>
  </si>
  <si>
    <t>ZAVAROVANJE AVTOMOBILSKEGA KASKA</t>
  </si>
  <si>
    <t>3.1.</t>
  </si>
  <si>
    <t>POLNO KASKO ZAVAROVANJE</t>
  </si>
  <si>
    <t>Kritje škode na zavarovanem vozilu zaradi poškodovanja ali uničenja. Posamezna kritja veljajo samo za določena vozila – razvidno iz seznama vozil.</t>
  </si>
  <si>
    <t>Odbitna franšiza razvidna iz seznama vozil.</t>
  </si>
  <si>
    <t>Napisi na vozilih – vozila in zavarovalna vsota razvidno iz seznama vozil.</t>
  </si>
  <si>
    <t>Orodje/oprema  v vozilu – vozilo in zavarovalna vsota razvidno iz seznama vozil.</t>
  </si>
  <si>
    <t xml:space="preserve">Strojelomno zavarovanje delovne naprave – vozilo in zavarovalna vsota razvidno iz seznama vozil.   </t>
  </si>
  <si>
    <t>3.2.</t>
  </si>
  <si>
    <t>DELNO KASKO ZAVAROVANJE</t>
  </si>
  <si>
    <t xml:space="preserve">Brez odbitne franšize. </t>
  </si>
  <si>
    <t>Obseg zavarovalnega kritja za posamezno vozilo je razviden iz seznama vozil.</t>
  </si>
  <si>
    <t>Kombinacija 1: tatvina celega ali dela vozila</t>
  </si>
  <si>
    <t>Kombinacija 2: divjad in domače živali</t>
  </si>
  <si>
    <t>Kombinacija 3: stekla, svetlobna telesa, ogledala,</t>
  </si>
  <si>
    <t>Kombinacija 4: poškodbe na parkirišču</t>
  </si>
  <si>
    <t>Kombinacija 5: najem nadomestnega vozila do 10 dni</t>
  </si>
  <si>
    <t>Dopustna je tudi drugačna razdelitev kritij po posameznih kombinacijah, vendar mora biti skupno kritje seštevek vseh opisov.</t>
  </si>
  <si>
    <t>4.</t>
  </si>
  <si>
    <t>POMOČ NA CESTI</t>
  </si>
  <si>
    <t>Za vsa osebna in tovorna vozila, najširše možno kritje.</t>
  </si>
  <si>
    <t>7.  Zavarovalna  vrsta:  ZAVAROVANJE AVTOMOBILSKO</t>
  </si>
  <si>
    <t>PREDRAČUN</t>
  </si>
  <si>
    <t>Z.Š.</t>
  </si>
  <si>
    <t>KW</t>
  </si>
  <si>
    <t>CCM</t>
  </si>
  <si>
    <t>PR-AO</t>
  </si>
  <si>
    <t>PR-AK</t>
  </si>
  <si>
    <t>AO</t>
  </si>
  <si>
    <t>AO+</t>
  </si>
  <si>
    <t>osebno</t>
  </si>
  <si>
    <t>DA</t>
  </si>
  <si>
    <t>NE</t>
  </si>
  <si>
    <t>MBKA110</t>
  </si>
  <si>
    <t>VF7YBBMPB11579716</t>
  </si>
  <si>
    <t>tovorno</t>
  </si>
  <si>
    <t>MBEK745</t>
  </si>
  <si>
    <t>VF77A9HN0CN513150</t>
  </si>
  <si>
    <t>MBF078K</t>
  </si>
  <si>
    <t>VF7GCKFWB94201739</t>
  </si>
  <si>
    <t>MBMC694</t>
  </si>
  <si>
    <t>VF77A9HTCAJ905225</t>
  </si>
  <si>
    <t>MBPH707</t>
  </si>
  <si>
    <t>VF77BBHY6HN506992</t>
  </si>
  <si>
    <t>MBR904T</t>
  </si>
  <si>
    <t>VF7GCWJYB94285428</t>
  </si>
  <si>
    <t>MBTE033</t>
  </si>
  <si>
    <t>VF7YCUMFC12A15035</t>
  </si>
  <si>
    <t>MBUZ455</t>
  </si>
  <si>
    <t>VF77A9HN0BJ780139</t>
  </si>
  <si>
    <t>prikolica</t>
  </si>
  <si>
    <t>MBKL950</t>
  </si>
  <si>
    <t>VAPB0000000219718</t>
  </si>
  <si>
    <t>LETNA PREMIJA Z DPZP</t>
  </si>
  <si>
    <t xml:space="preserve">Kritje škode, ki je posledica uveljavljanja odškodninskih zahtevkov tretjih oseb na podlagi civilnega prava, če je pri uporabi ali posesti </t>
  </si>
  <si>
    <t xml:space="preserve">zavarovanega vozila prišlo do: </t>
  </si>
  <si>
    <t xml:space="preserve">Kritje škode, ki jo zaradi telesnih poškodb v prometni nesreči pri vožnji z zavarovanim vozilom utrpi zavarovanec, kot povzročitelj </t>
  </si>
  <si>
    <t xml:space="preserve">prometne nesreče </t>
  </si>
  <si>
    <t xml:space="preserve">Kombinacija 6: tatvina avtomobilskih ključev in s tem v zvezi strošek menjave ključavnic, tatvina ali uničenje registrskih tablic, tatvina </t>
  </si>
  <si>
    <t xml:space="preserve">zavarovančevih osebnih dokumentov, uničenje zavarovančevih oz. voznikovih osebnih dokumentov v prometni nesreči, uničenje  osebnih </t>
  </si>
  <si>
    <t>Zavarovanje vozil po Generalni pogodbi z individualnim opazovanjem bonusa. Obstoječi premijski razredi razvidni iz seznama vozil v predračunu.</t>
  </si>
  <si>
    <t xml:space="preserve">1.      Zavarovalna vrsta: ZAVAROVANJE POŽAR </t>
  </si>
  <si>
    <t xml:space="preserve">LETNA PONUDBENA PREMIJA SKUPAJ (temeljne in dodatne nevarnosti) </t>
  </si>
  <si>
    <t>A DOM DANICE VOGRINEC MARIBOR DE POBREŽJE</t>
  </si>
  <si>
    <t>B DOM DANICE VOGRINEC MARIBOR DE TABOR</t>
  </si>
  <si>
    <t>SKUPAJ LETNA PONUDBENA PREMIJA:</t>
  </si>
  <si>
    <t>EUR (z DPZP[1])</t>
  </si>
  <si>
    <t>2.      Zavarovalna vrsta: ZAVAROVANJE STROJELOM</t>
  </si>
  <si>
    <t xml:space="preserve">3.      Zavarovalna vrsta: ZAVAROVANJE  RAČUNALNIKOV  </t>
  </si>
  <si>
    <t>LETNA PONUDBENA  PREMIJA:</t>
  </si>
  <si>
    <t>4.      Zavarovalna  vrsta: ZAVAROVANJE VLOM</t>
  </si>
  <si>
    <t>5.      Zavarovalna vrsta: ZAVAROVANJE STEKLA</t>
  </si>
  <si>
    <t>6.      Zavarovalna vrsta: ZAVAROVANJE ODGOVORNOSTI - CIVILNA</t>
  </si>
  <si>
    <t>Odgovornost zavarovanca iz dejavnosti</t>
  </si>
  <si>
    <t>(vsi nevarnostni viri)</t>
  </si>
  <si>
    <t>7.      Zavarovalna vrsta: ZAVAROVANJE AVTOMOBILSKO</t>
  </si>
  <si>
    <t>Skupaj za vsa vozila</t>
  </si>
  <si>
    <t>SKUPNA LETNA PONUDBENA VREDNOST – PREMIJA (1+…+7):</t>
  </si>
  <si>
    <t>[1] DPZP: Davek od prometa zavarovalnih poslov</t>
  </si>
  <si>
    <t xml:space="preserve">Letna ponudbena premija  mora vsebovati vsa doplačila in vse popuste  za ves čas trajanja </t>
  </si>
  <si>
    <t>zavarovanja.</t>
  </si>
  <si>
    <t>_______________________________</t>
  </si>
  <si>
    <t>Žig in podpis ponudnika:</t>
  </si>
  <si>
    <t>Datum:</t>
  </si>
  <si>
    <t>______________</t>
  </si>
  <si>
    <r>
      <rPr>
        <sz val="11"/>
        <color theme="1"/>
        <rFont val="Calibri"/>
        <family val="2"/>
        <charset val="238"/>
      </rPr>
      <t>□</t>
    </r>
    <r>
      <rPr>
        <sz val="11"/>
        <color theme="1"/>
        <rFont val="Calibri"/>
        <family val="2"/>
        <charset val="238"/>
        <scheme val="minor"/>
      </rPr>
      <t xml:space="preserve"> smrti, telesne poškodbe ali prizadetega zdravja oseb, </t>
    </r>
  </si>
  <si>
    <r>
      <rPr>
        <sz val="11"/>
        <color theme="1"/>
        <rFont val="Calibri"/>
        <family val="2"/>
        <charset val="238"/>
      </rPr>
      <t xml:space="preserve">□ </t>
    </r>
    <r>
      <rPr>
        <sz val="11"/>
        <color theme="1"/>
        <rFont val="Calibri"/>
        <family val="2"/>
        <charset val="238"/>
        <scheme val="minor"/>
      </rPr>
      <t xml:space="preserve">uničenja ali poškodovanja stvari . </t>
    </r>
  </si>
  <si>
    <r>
      <rPr>
        <sz val="11"/>
        <color theme="1"/>
        <rFont val="Calibri"/>
        <family val="2"/>
        <charset val="238"/>
      </rPr>
      <t xml:space="preserve">□ </t>
    </r>
    <r>
      <rPr>
        <sz val="11"/>
        <color theme="1"/>
        <rFont val="Calibri"/>
        <family val="2"/>
        <charset val="238"/>
        <scheme val="minor"/>
      </rPr>
      <t xml:space="preserve">smrti, telesne poškodbe ali prizadetega zdravja oseb </t>
    </r>
  </si>
  <si>
    <r>
      <rPr>
        <sz val="11"/>
        <color theme="1"/>
        <rFont val="Calibri"/>
        <family val="2"/>
        <charset val="238"/>
      </rPr>
      <t xml:space="preserve">□ </t>
    </r>
    <r>
      <rPr>
        <sz val="11"/>
        <color theme="1"/>
        <rFont val="Calibri"/>
        <family val="2"/>
        <charset val="238"/>
        <scheme val="minor"/>
      </rPr>
      <t xml:space="preserve">uničenja ali poškodovanja stvari </t>
    </r>
  </si>
  <si>
    <t xml:space="preserve">Vsa stekla v oknih, vratih, steklene stene </t>
  </si>
  <si>
    <t xml:space="preserve">in ogledala </t>
  </si>
  <si>
    <t xml:space="preserve">Steklena vrata s senzorji avtomatsko </t>
  </si>
  <si>
    <t xml:space="preserve">odpiranje </t>
  </si>
  <si>
    <t>odpiranje</t>
  </si>
  <si>
    <r>
      <t>·  </t>
    </r>
    <r>
      <rPr>
        <b/>
        <sz val="11"/>
        <color theme="1"/>
        <rFont val="Calibri"/>
        <family val="2"/>
        <charset val="238"/>
        <scheme val="minor"/>
      </rPr>
      <t>Mehanska zaščita:</t>
    </r>
    <r>
      <rPr>
        <sz val="11"/>
        <color theme="1"/>
        <rFont val="Calibri"/>
        <family val="2"/>
        <charset val="238"/>
        <scheme val="minor"/>
      </rPr>
      <t xml:space="preserve"> Vsa aktivna oprema je v zaprtem klimatiziranem prostoru  Strežniki so pritrjeni na pripadajoče izvlečne police v </t>
    </r>
  </si>
  <si>
    <t>strežniških omarah.</t>
  </si>
  <si>
    <r>
      <t>·  </t>
    </r>
    <r>
      <rPr>
        <b/>
        <sz val="11"/>
        <color theme="1"/>
        <rFont val="Calibri"/>
        <family val="2"/>
        <charset val="238"/>
        <scheme val="minor"/>
      </rPr>
      <t>Električna zaščita</t>
    </r>
    <r>
      <rPr>
        <sz val="11"/>
        <color theme="1"/>
        <rFont val="Calibri"/>
        <family val="2"/>
        <charset val="238"/>
        <scheme val="minor"/>
      </rPr>
      <t xml:space="preserve">: Vsi strežniki so priključeni na agregatsko električno omrežje Doma Danice Vogrinec UPS-ov aktivne izvedbe. </t>
    </r>
  </si>
  <si>
    <t xml:space="preserve">Zagotavljajo avtonomijo strežnikov 20 minut.  </t>
  </si>
  <si>
    <t xml:space="preserve">Strežniki so priključeni na en UPS.  UPS opravlja tudi filtriranje manjših napak (nihanj) v električnem omrežju. </t>
  </si>
  <si>
    <t xml:space="preserve">Vključen naj bo odkup amortizacije </t>
  </si>
  <si>
    <t>in odbitne franšize</t>
  </si>
  <si>
    <t>PREDRAČUN IN  REKAPITULACIJA ZAVAROVALNIH VRST</t>
  </si>
  <si>
    <t>OBR-2A</t>
  </si>
  <si>
    <t>A OBMOČJE DOMA DANICE VOGRINEC MARIBOR, DE POBREŽJE, ČUFARJEVA CESTA 9, 2000 MARIBOR:</t>
  </si>
  <si>
    <t xml:space="preserve"> cesta 9, 2000 Maribor</t>
  </si>
  <si>
    <t>Oprema na dogovorjeno vrednost</t>
  </si>
  <si>
    <t>cesta 9, 2000 Maribor</t>
  </si>
  <si>
    <t>Izlitje vode, zamašitev in zmrzal                                                                                    [2]</t>
  </si>
  <si>
    <t>B  LOKACIJA:  DE TABOR, VESELOVA ULICA 3, 2000 MARIBOR</t>
  </si>
  <si>
    <t>Lokacija DE Tabor, Veselova ulica 3, 2000 Maribor</t>
  </si>
  <si>
    <t>Izlitje vode, zamašitev in zmrzal (vključeno tudi izlitje iz odprtih pip)</t>
  </si>
  <si>
    <t xml:space="preserve">2. Izlitje vode zamašitev in zmrzal (Stinica)                                                                                              </t>
  </si>
  <si>
    <t>3. Izlitje vode zamašitev in zmrzal (Gajac)</t>
  </si>
  <si>
    <t>Izlitje vode, zamašitev in zmrzal</t>
  </si>
  <si>
    <t>A DOM DANICE VOGRINEC MARIBOR DE POBREŽJE, ČUFARJEVA CESTA 9, 2000 MARIBOR</t>
  </si>
  <si>
    <t>B DE TABOR, VESELOVA ULICA 3, 2000 MARIBOR</t>
  </si>
  <si>
    <t>Čufarjeva cesta 9, 2000 Maribor</t>
  </si>
  <si>
    <t>5.240.000,00  EUR</t>
  </si>
  <si>
    <t>1.050.000,00 EUR</t>
  </si>
  <si>
    <t>Za kombinacije 2, 3 in 4 mora veljati kritje vsaj treh škodnih primerov v enem zavarovalnem letu.</t>
  </si>
  <si>
    <t>Znamka/model/tip</t>
  </si>
  <si>
    <t>Vrsta vozila</t>
  </si>
  <si>
    <t>Reg. št.</t>
  </si>
  <si>
    <t>Šasija</t>
  </si>
  <si>
    <t>Letnik</t>
  </si>
  <si>
    <t>Nosilnost (kg)</t>
  </si>
  <si>
    <t>Št. sedežev</t>
  </si>
  <si>
    <t>Cena z DDV</t>
  </si>
  <si>
    <t>Skupna cena</t>
  </si>
  <si>
    <t>vozilo</t>
  </si>
  <si>
    <t>dodatna oprema</t>
  </si>
  <si>
    <t>nadgradnja</t>
  </si>
  <si>
    <t>AK franšiza</t>
  </si>
  <si>
    <t>komb. 1</t>
  </si>
  <si>
    <t>asistenca</t>
  </si>
  <si>
    <t>komb. 2</t>
  </si>
  <si>
    <t>komb. 4</t>
  </si>
  <si>
    <t>komb. 3</t>
  </si>
  <si>
    <t>komb. 5</t>
  </si>
  <si>
    <t>komb. 6</t>
  </si>
  <si>
    <t>napisi ZV</t>
  </si>
  <si>
    <t>orodje ZV</t>
  </si>
  <si>
    <t>OPEL / INSIGNIA / INSIGNIA GRAND SPORT 1,5 TURBO INNOVATION</t>
  </si>
  <si>
    <t>MBBA389</t>
  </si>
  <si>
    <t>W0VZT6EA6J1105405</t>
  </si>
  <si>
    <t>2018</t>
  </si>
  <si>
    <t>1 + 4</t>
  </si>
  <si>
    <t>brez</t>
  </si>
  <si>
    <t>CITROEN / JUMPER KOMBIBUS DIESEL / JUMPER CLUB 30 L1H1 HDI 120</t>
  </si>
  <si>
    <t>2008</t>
  </si>
  <si>
    <t>1 + 8</t>
  </si>
  <si>
    <t>DACIA / DOKKER VAN DIESEL / DOKKER VAN 1,5 BLUE DCI 95 BUSINESS</t>
  </si>
  <si>
    <t>MB</t>
  </si>
  <si>
    <t>UU1F6720664632662</t>
  </si>
  <si>
    <t>2020</t>
  </si>
  <si>
    <t>1 + 1</t>
  </si>
  <si>
    <t>DACIA / DOKKER VAN DIESEL [2013-] / DOKKER VAN 1,5 BLUE DCI 75 ESSENTIAL</t>
  </si>
  <si>
    <t>UU1F6720365601041</t>
  </si>
  <si>
    <t>DACIA / DOKKER VAN DIESEL [2013-] / DOKKER VAN 1,5 BLUE DCI 95 BUSINESS</t>
  </si>
  <si>
    <t>UU1F6720964632655</t>
  </si>
  <si>
    <t>CITROEN / BERLINGO FURGON DIESEL / BERLINGO 1,6 HDI X L1 FAP</t>
  </si>
  <si>
    <t>2012</t>
  </si>
  <si>
    <t>CITROEN / BERLINGO FURGON / BERLINGO 1,4I /2693/0,8/</t>
  </si>
  <si>
    <t>2005</t>
  </si>
  <si>
    <t>CITROEN / BERLINGO FURGON DIESEL / BERLINGO 1,6 HDI SX L1</t>
  </si>
  <si>
    <t>2011</t>
  </si>
  <si>
    <t>CITROEN / BERLINGO FURGON DIESEL / BERLINGO BLUEHDI 100 CLUB L1</t>
  </si>
  <si>
    <t>2017</t>
  </si>
  <si>
    <t>1 + 2</t>
  </si>
  <si>
    <t>CITROEN / BERLINGO FURGON / BERLINGO 1,1I /2693/0,6/</t>
  </si>
  <si>
    <t>2006</t>
  </si>
  <si>
    <t>CITROEN / JUMPER FURGON DIESEL / JUMPER 35 L3H2 HDI 150 CLUB</t>
  </si>
  <si>
    <t>2016</t>
  </si>
  <si>
    <t>PONGRATZ / L-PAT 365/18 G-K / / L-PAT 365/18 G-K /</t>
  </si>
  <si>
    <t>0</t>
  </si>
  <si>
    <t>Opombe:</t>
  </si>
  <si>
    <t>MB*TE-033: nadgradnja nakladalna ploščad v vrednosti 5.392,00 € - vključite strojelomno zavarovanje delovne naprave</t>
  </si>
  <si>
    <r>
      <rPr>
        <b/>
        <sz val="11"/>
        <color theme="1"/>
        <rFont val="Calibri"/>
        <family val="2"/>
        <charset val="238"/>
        <scheme val="minor"/>
      </rPr>
      <t>Zavarovalni pogoji:</t>
    </r>
    <r>
      <rPr>
        <sz val="11"/>
        <color theme="1"/>
        <rFont val="Calibri"/>
        <family val="2"/>
        <charset val="238"/>
        <scheme val="minor"/>
      </rPr>
      <t xml:space="preserve"> Trenutno veljavni pogoji v času razpisa za požarno zavarovanje.</t>
    </r>
  </si>
  <si>
    <t>Oprema na dogovorjeno  vrednost</t>
  </si>
  <si>
    <t xml:space="preserve">2 Izlitje vode, zamašitev in zmrzal:  Zavarovanje krije škodo zaradi izliva vode iz  vodovodnih ali odvodnih (kanalizacijskih) cevi (različnih materialov), iz naprav za  </t>
  </si>
  <si>
    <t>a) Trenutno veljavni pogoji v času razpisa za strojelomno zavarovanje strojev, naprav, aparatov ipd.</t>
  </si>
  <si>
    <r>
      <rPr>
        <b/>
        <sz val="11"/>
        <color theme="1"/>
        <rFont val="Calibri"/>
        <family val="2"/>
        <charset val="238"/>
        <scheme val="minor"/>
      </rPr>
      <t>Zavarovalni pogoj</t>
    </r>
    <r>
      <rPr>
        <sz val="11"/>
        <color theme="1"/>
        <rFont val="Calibri"/>
        <family val="2"/>
        <charset val="238"/>
        <scheme val="minor"/>
      </rPr>
      <t>i: Trenutno veljavni pogoji v času razpisa za zavarovanje računalniške opreme</t>
    </r>
  </si>
  <si>
    <r>
      <rPr>
        <b/>
        <sz val="11"/>
        <color theme="1"/>
        <rFont val="Calibri"/>
        <family val="2"/>
        <charset val="238"/>
        <scheme val="minor"/>
      </rPr>
      <t>Zavarovalni pogoji:</t>
    </r>
    <r>
      <rPr>
        <sz val="11"/>
        <color theme="1"/>
        <rFont val="Calibri"/>
        <family val="2"/>
        <charset val="238"/>
        <scheme val="minor"/>
      </rPr>
      <t xml:space="preserve"> Trenutno veljavni pogoji v času razpisa za vlomsko zavarovanje</t>
    </r>
  </si>
  <si>
    <r>
      <rPr>
        <b/>
        <sz val="11"/>
        <color theme="1"/>
        <rFont val="Calibri"/>
        <family val="2"/>
        <charset val="238"/>
        <scheme val="minor"/>
      </rPr>
      <t>Zavarovalni pogoji:</t>
    </r>
    <r>
      <rPr>
        <sz val="11"/>
        <color theme="1"/>
        <rFont val="Calibri"/>
        <family val="2"/>
        <charset val="238"/>
        <scheme val="minor"/>
      </rPr>
      <t xml:space="preserve"> Trenutno veljavni pogoji v času razpisa za zavarovanje stekla</t>
    </r>
  </si>
  <si>
    <r>
      <rPr>
        <b/>
        <sz val="11"/>
        <color theme="1"/>
        <rFont val="Calibri"/>
        <family val="2"/>
        <charset val="238"/>
        <scheme val="minor"/>
      </rPr>
      <t>Zavarovalni pogoji:</t>
    </r>
    <r>
      <rPr>
        <sz val="11"/>
        <color theme="1"/>
        <rFont val="Calibri"/>
        <family val="2"/>
        <charset val="238"/>
        <scheme val="minor"/>
      </rPr>
      <t xml:space="preserve"> Trenutno veljavni pogoji v času razpisa  za zavarovanje civilne odgovornosti.</t>
    </r>
  </si>
  <si>
    <t>2 agregata letno</t>
  </si>
  <si>
    <t>predmetov v primeru prometne nesreče (mobilni telefon, osebni prenosni računalnik, torbica, jakna ali plašč,…).</t>
  </si>
  <si>
    <t>ŠTEVILKA</t>
  </si>
  <si>
    <t>←</t>
  </si>
  <si>
    <t>VPIŠE SE ŠTEVILKA PREDRAČUNA</t>
  </si>
  <si>
    <t>Odkup 1. škode za vsa vozila (avtomobilska odgovornosti in kasko zavarovanje).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</si>
</sst>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b/>
      <sz val="9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2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" fontId="0" fillId="0" borderId="3" xfId="0" applyNumberFormat="1" applyBorder="1"/>
    <xf numFmtId="0" fontId="0" fillId="0" borderId="15" xfId="0" applyBorder="1"/>
    <xf numFmtId="4" fontId="0" fillId="0" borderId="15" xfId="0" applyNumberFormat="1" applyBorder="1"/>
    <xf numFmtId="4" fontId="0" fillId="0" borderId="4" xfId="0" applyNumberFormat="1" applyBorder="1"/>
    <xf numFmtId="4" fontId="0" fillId="0" borderId="1" xfId="0" applyNumberFormat="1" applyBorder="1"/>
    <xf numFmtId="0" fontId="1" fillId="0" borderId="2" xfId="0" applyFont="1" applyBorder="1"/>
    <xf numFmtId="4" fontId="1" fillId="0" borderId="1" xfId="0" applyNumberFormat="1" applyFont="1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Alignment="1"/>
    <xf numFmtId="0" fontId="0" fillId="0" borderId="0" xfId="0" applyFill="1" applyBorder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5" xfId="0" applyFont="1" applyBorder="1"/>
    <xf numFmtId="0" fontId="1" fillId="0" borderId="7" xfId="0" applyFont="1" applyBorder="1"/>
    <xf numFmtId="0" fontId="0" fillId="0" borderId="15" xfId="0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0" fillId="0" borderId="20" xfId="0" applyBorder="1"/>
    <xf numFmtId="43" fontId="0" fillId="0" borderId="10" xfId="0" applyNumberFormat="1" applyBorder="1" applyAlignment="1"/>
    <xf numFmtId="43" fontId="0" fillId="0" borderId="12" xfId="0" applyNumberFormat="1" applyBorder="1" applyAlignment="1"/>
    <xf numFmtId="43" fontId="1" fillId="0" borderId="6" xfId="0" applyNumberFormat="1" applyFont="1" applyBorder="1" applyAlignment="1"/>
    <xf numFmtId="43" fontId="0" fillId="0" borderId="3" xfId="1" applyFont="1" applyBorder="1"/>
    <xf numFmtId="43" fontId="0" fillId="0" borderId="15" xfId="1" applyFont="1" applyBorder="1"/>
    <xf numFmtId="0" fontId="1" fillId="0" borderId="0" xfId="0" applyFont="1" applyBorder="1"/>
    <xf numFmtId="43" fontId="1" fillId="0" borderId="0" xfId="0" applyNumberFormat="1" applyFont="1" applyBorder="1" applyAlignment="1"/>
    <xf numFmtId="43" fontId="1" fillId="0" borderId="1" xfId="1" applyFont="1" applyBorder="1"/>
    <xf numFmtId="0" fontId="0" fillId="0" borderId="0" xfId="0" applyAlignment="1">
      <alignment horizontal="left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6" fillId="0" borderId="1" xfId="0" applyNumberFormat="1" applyFont="1" applyFill="1" applyBorder="1" applyAlignment="1">
      <alignment horizontal="center" wrapText="1"/>
    </xf>
    <xf numFmtId="43" fontId="5" fillId="0" borderId="1" xfId="0" applyNumberFormat="1" applyFont="1" applyFill="1" applyBorder="1"/>
    <xf numFmtId="43" fontId="5" fillId="0" borderId="3" xfId="0" applyNumberFormat="1" applyFont="1" applyFill="1" applyBorder="1"/>
    <xf numFmtId="43" fontId="7" fillId="2" borderId="20" xfId="0" applyNumberFormat="1" applyFont="1" applyFill="1" applyBorder="1"/>
    <xf numFmtId="0" fontId="8" fillId="0" borderId="0" xfId="0" applyFont="1"/>
    <xf numFmtId="0" fontId="8" fillId="0" borderId="1" xfId="0" applyFont="1" applyBorder="1"/>
    <xf numFmtId="43" fontId="0" fillId="0" borderId="0" xfId="0" applyNumberFormat="1" applyFill="1" applyBorder="1" applyAlignment="1"/>
    <xf numFmtId="4" fontId="1" fillId="0" borderId="0" xfId="0" applyNumberFormat="1" applyFont="1" applyBorder="1"/>
    <xf numFmtId="0" fontId="1" fillId="0" borderId="22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" fillId="0" borderId="25" xfId="0" applyFont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1" fillId="0" borderId="30" xfId="0" applyFont="1" applyBorder="1" applyAlignment="1">
      <alignment horizontal="center"/>
    </xf>
    <xf numFmtId="0" fontId="0" fillId="11" borderId="11" xfId="0" applyFill="1" applyBorder="1"/>
    <xf numFmtId="0" fontId="0" fillId="11" borderId="0" xfId="0" applyFill="1" applyBorder="1"/>
    <xf numFmtId="0" fontId="0" fillId="11" borderId="12" xfId="0" applyFill="1" applyBorder="1"/>
    <xf numFmtId="0" fontId="0" fillId="11" borderId="7" xfId="0" applyFill="1" applyBorder="1"/>
    <xf numFmtId="0" fontId="0" fillId="11" borderId="13" xfId="0" applyFill="1" applyBorder="1"/>
    <xf numFmtId="0" fontId="0" fillId="11" borderId="14" xfId="0" applyFill="1" applyBorder="1"/>
    <xf numFmtId="0" fontId="0" fillId="0" borderId="0" xfId="0" applyAlignment="1">
      <alignment wrapText="1"/>
    </xf>
    <xf numFmtId="0" fontId="9" fillId="0" borderId="0" xfId="0" applyFont="1"/>
    <xf numFmtId="0" fontId="10" fillId="0" borderId="1" xfId="0" applyNumberFormat="1" applyFont="1" applyFill="1" applyBorder="1" applyAlignment="1" applyProtection="1">
      <alignment horizontal="center" wrapText="1"/>
    </xf>
    <xf numFmtId="0" fontId="11" fillId="0" borderId="1" xfId="0" applyNumberFormat="1" applyFont="1" applyBorder="1" applyProtection="1"/>
    <xf numFmtId="4" fontId="11" fillId="0" borderId="1" xfId="0" applyNumberFormat="1" applyFont="1" applyBorder="1" applyProtection="1"/>
    <xf numFmtId="4" fontId="0" fillId="0" borderId="1" xfId="0" applyNumberFormat="1" applyFont="1" applyBorder="1" applyProtection="1"/>
    <xf numFmtId="0" fontId="0" fillId="0" borderId="1" xfId="0" applyNumberFormat="1" applyFont="1" applyBorder="1" applyProtection="1"/>
    <xf numFmtId="4" fontId="0" fillId="0" borderId="1" xfId="0" applyNumberFormat="1" applyFont="1" applyBorder="1" applyAlignment="1" applyProtection="1">
      <alignment horizontal="center"/>
    </xf>
    <xf numFmtId="4" fontId="12" fillId="0" borderId="1" xfId="0" applyNumberFormat="1" applyFont="1" applyBorder="1" applyProtection="1"/>
    <xf numFmtId="9" fontId="0" fillId="0" borderId="1" xfId="0" applyNumberFormat="1" applyFont="1" applyBorder="1" applyAlignment="1" applyProtection="1">
      <alignment horizontal="center"/>
    </xf>
    <xf numFmtId="4" fontId="12" fillId="0" borderId="1" xfId="0" applyNumberFormat="1" applyFont="1" applyBorder="1" applyAlignment="1" applyProtection="1">
      <alignment horizontal="center"/>
    </xf>
    <xf numFmtId="0" fontId="11" fillId="0" borderId="0" xfId="0" applyNumberFormat="1" applyFont="1" applyProtection="1"/>
    <xf numFmtId="4" fontId="13" fillId="0" borderId="0" xfId="0" applyNumberFormat="1" applyFont="1" applyProtection="1"/>
    <xf numFmtId="4" fontId="14" fillId="0" borderId="0" xfId="0" applyNumberFormat="1" applyFont="1" applyProtection="1"/>
    <xf numFmtId="0" fontId="0" fillId="0" borderId="0" xfId="0" applyNumberFormat="1" applyFont="1" applyProtection="1"/>
    <xf numFmtId="4" fontId="14" fillId="0" borderId="0" xfId="0" applyNumberFormat="1" applyFont="1" applyAlignment="1" applyProtection="1">
      <alignment horizontal="center"/>
    </xf>
    <xf numFmtId="0" fontId="0" fillId="0" borderId="0" xfId="0" applyNumberFormat="1" applyFont="1" applyAlignment="1" applyProtection="1">
      <alignment horizontal="center"/>
    </xf>
    <xf numFmtId="0" fontId="12" fillId="0" borderId="0" xfId="0" applyNumberFormat="1" applyFont="1" applyProtection="1"/>
    <xf numFmtId="0" fontId="0" fillId="12" borderId="20" xfId="0" applyFill="1" applyBorder="1"/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3" fontId="0" fillId="2" borderId="7" xfId="0" applyNumberFormat="1" applyFill="1" applyBorder="1" applyAlignment="1"/>
    <xf numFmtId="43" fontId="0" fillId="2" borderId="14" xfId="0" applyNumberFormat="1" applyFill="1" applyBorder="1" applyAlignment="1"/>
    <xf numFmtId="0" fontId="1" fillId="3" borderId="1" xfId="0" applyFont="1" applyFill="1" applyBorder="1" applyAlignment="1"/>
    <xf numFmtId="0" fontId="0" fillId="3" borderId="1" xfId="0" applyFill="1" applyBorder="1" applyAlignment="1"/>
    <xf numFmtId="0" fontId="0" fillId="0" borderId="1" xfId="0" applyBorder="1" applyAlignment="1"/>
    <xf numFmtId="43" fontId="0" fillId="0" borderId="2" xfId="0" applyNumberFormat="1" applyBorder="1" applyAlignment="1"/>
    <xf numFmtId="43" fontId="0" fillId="0" borderId="6" xfId="0" applyNumberFormat="1" applyBorder="1" applyAlignment="1"/>
    <xf numFmtId="43" fontId="0" fillId="2" borderId="2" xfId="0" applyNumberFormat="1" applyFill="1" applyBorder="1" applyAlignment="1"/>
    <xf numFmtId="43" fontId="0" fillId="2" borderId="6" xfId="0" applyNumberFormat="1" applyFill="1" applyBorder="1" applyAlignment="1"/>
    <xf numFmtId="0" fontId="1" fillId="4" borderId="2" xfId="0" applyFont="1" applyFill="1" applyBorder="1" applyAlignment="1"/>
    <xf numFmtId="0" fontId="0" fillId="4" borderId="5" xfId="0" applyFill="1" applyBorder="1" applyAlignment="1"/>
    <xf numFmtId="0" fontId="0" fillId="4" borderId="6" xfId="0" applyFill="1" applyBorder="1" applyAlignment="1"/>
    <xf numFmtId="0" fontId="1" fillId="5" borderId="2" xfId="0" applyFont="1" applyFill="1" applyBorder="1" applyAlignment="1"/>
    <xf numFmtId="0" fontId="0" fillId="5" borderId="5" xfId="0" applyFill="1" applyBorder="1" applyAlignment="1"/>
    <xf numFmtId="0" fontId="0" fillId="5" borderId="6" xfId="0" applyFill="1" applyBorder="1" applyAlignment="1"/>
    <xf numFmtId="0" fontId="1" fillId="6" borderId="2" xfId="0" applyFont="1" applyFill="1" applyBorder="1" applyAlignment="1"/>
    <xf numFmtId="0" fontId="0" fillId="6" borderId="5" xfId="0" applyFill="1" applyBorder="1" applyAlignment="1"/>
    <xf numFmtId="0" fontId="0" fillId="6" borderId="6" xfId="0" applyFill="1" applyBorder="1" applyAlignment="1"/>
    <xf numFmtId="0" fontId="8" fillId="10" borderId="2" xfId="0" applyFont="1" applyFill="1" applyBorder="1" applyAlignment="1"/>
    <xf numFmtId="0" fontId="0" fillId="10" borderId="5" xfId="0" applyFill="1" applyBorder="1" applyAlignment="1"/>
    <xf numFmtId="0" fontId="0" fillId="10" borderId="6" xfId="0" applyFill="1" applyBorder="1" applyAlignment="1"/>
    <xf numFmtId="43" fontId="0" fillId="2" borderId="5" xfId="0" applyNumberFormat="1" applyFill="1" applyBorder="1" applyAlignment="1"/>
    <xf numFmtId="0" fontId="1" fillId="7" borderId="2" xfId="0" applyFont="1" applyFill="1" applyBorder="1" applyAlignment="1"/>
    <xf numFmtId="0" fontId="0" fillId="7" borderId="5" xfId="0" applyFill="1" applyBorder="1" applyAlignment="1"/>
    <xf numFmtId="0" fontId="0" fillId="7" borderId="6" xfId="0" applyFill="1" applyBorder="1" applyAlignment="1"/>
    <xf numFmtId="0" fontId="1" fillId="9" borderId="2" xfId="0" applyFont="1" applyFill="1" applyBorder="1" applyAlignment="1"/>
    <xf numFmtId="0" fontId="0" fillId="9" borderId="9" xfId="0" applyFill="1" applyBorder="1" applyAlignment="1"/>
    <xf numFmtId="0" fontId="0" fillId="9" borderId="10" xfId="0" applyFill="1" applyBorder="1" applyAlignment="1"/>
    <xf numFmtId="0" fontId="1" fillId="8" borderId="2" xfId="0" applyFont="1" applyFill="1" applyBorder="1" applyAlignment="1"/>
    <xf numFmtId="0" fontId="0" fillId="8" borderId="5" xfId="0" applyFill="1" applyBorder="1" applyAlignment="1"/>
    <xf numFmtId="0" fontId="0" fillId="8" borderId="6" xfId="0" applyFill="1" applyBorder="1" applyAlignment="1"/>
    <xf numFmtId="43" fontId="0" fillId="2" borderId="19" xfId="0" applyNumberFormat="1" applyFill="1" applyBorder="1" applyAlignment="1"/>
    <xf numFmtId="43" fontId="0" fillId="2" borderId="18" xfId="0" applyNumberFormat="1" applyFill="1" applyBorder="1" applyAlignment="1"/>
    <xf numFmtId="0" fontId="1" fillId="0" borderId="0" xfId="0" applyFont="1" applyBorder="1" applyAlignment="1"/>
    <xf numFmtId="0" fontId="0" fillId="0" borderId="0" xfId="0" applyAlignment="1"/>
    <xf numFmtId="43" fontId="0" fillId="2" borderId="16" xfId="0" applyNumberFormat="1" applyFill="1" applyBorder="1" applyAlignment="1"/>
    <xf numFmtId="43" fontId="0" fillId="2" borderId="17" xfId="0" applyNumberFormat="1" applyFill="1" applyBorder="1" applyAlignment="1"/>
    <xf numFmtId="43" fontId="0" fillId="0" borderId="1" xfId="0" applyNumberFormat="1" applyFill="1" applyBorder="1" applyAlignment="1"/>
    <xf numFmtId="43" fontId="0" fillId="0" borderId="3" xfId="0" applyNumberFormat="1" applyBorder="1" applyAlignment="1"/>
    <xf numFmtId="43" fontId="0" fillId="0" borderId="17" xfId="0" applyNumberFormat="1" applyBorder="1" applyAlignment="1"/>
    <xf numFmtId="43" fontId="0" fillId="2" borderId="21" xfId="0" applyNumberFormat="1" applyFill="1" applyBorder="1" applyAlignment="1"/>
    <xf numFmtId="0" fontId="0" fillId="0" borderId="11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7" xfId="0" applyBorder="1" applyAlignment="1"/>
    <xf numFmtId="0" fontId="0" fillId="0" borderId="13" xfId="0" applyBorder="1" applyAlignment="1"/>
    <xf numFmtId="0" fontId="0" fillId="0" borderId="14" xfId="0" applyBorder="1" applyAlignment="1"/>
    <xf numFmtId="49" fontId="6" fillId="0" borderId="0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justify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I17" sqref="I17"/>
    </sheetView>
  </sheetViews>
  <sheetFormatPr defaultRowHeight="15" x14ac:dyDescent="0.25"/>
  <cols>
    <col min="1" max="1" width="45" customWidth="1"/>
    <col min="4" max="4" width="16.5703125" customWidth="1"/>
    <col min="5" max="5" width="26.7109375" customWidth="1"/>
    <col min="7" max="7" width="39.28515625" customWidth="1"/>
  </cols>
  <sheetData>
    <row r="1" spans="1:7" ht="15.75" thickBot="1" x14ac:dyDescent="0.3">
      <c r="C1" s="74" t="s">
        <v>304</v>
      </c>
    </row>
    <row r="2" spans="1:7" ht="18.75" customHeight="1" thickBot="1" x14ac:dyDescent="0.3">
      <c r="A2" s="54" t="s">
        <v>303</v>
      </c>
      <c r="D2" s="100" t="s">
        <v>389</v>
      </c>
      <c r="E2" s="99"/>
      <c r="F2" s="101" t="s">
        <v>390</v>
      </c>
      <c r="G2" s="102" t="s">
        <v>391</v>
      </c>
    </row>
    <row r="4" spans="1:7" x14ac:dyDescent="0.25">
      <c r="A4" s="105" t="s">
        <v>263</v>
      </c>
      <c r="B4" s="106"/>
      <c r="C4" s="106"/>
      <c r="D4" s="67"/>
    </row>
    <row r="5" spans="1:7" x14ac:dyDescent="0.25">
      <c r="A5" s="107" t="s">
        <v>264</v>
      </c>
      <c r="B5" s="107"/>
      <c r="C5" s="107"/>
      <c r="D5" s="2"/>
    </row>
    <row r="6" spans="1:7" x14ac:dyDescent="0.25">
      <c r="A6" s="2" t="s">
        <v>265</v>
      </c>
      <c r="B6" s="108">
        <f>POŽAR!D147</f>
        <v>0</v>
      </c>
      <c r="C6" s="109"/>
      <c r="D6" s="2" t="s">
        <v>93</v>
      </c>
    </row>
    <row r="7" spans="1:7" x14ac:dyDescent="0.25">
      <c r="A7" s="2" t="s">
        <v>266</v>
      </c>
      <c r="B7" s="108">
        <f>POŽAR!D148</f>
        <v>0</v>
      </c>
      <c r="C7" s="109"/>
      <c r="D7" s="2" t="s">
        <v>94</v>
      </c>
    </row>
    <row r="8" spans="1:7" x14ac:dyDescent="0.25">
      <c r="A8" s="2" t="s">
        <v>90</v>
      </c>
      <c r="B8" s="108">
        <f>POŽAR!D149</f>
        <v>0</v>
      </c>
      <c r="C8" s="109"/>
      <c r="D8" s="2" t="s">
        <v>93</v>
      </c>
    </row>
    <row r="9" spans="1:7" x14ac:dyDescent="0.25">
      <c r="A9" s="2" t="s">
        <v>267</v>
      </c>
      <c r="B9" s="110">
        <f>SUM(B6:C8)</f>
        <v>0</v>
      </c>
      <c r="C9" s="111"/>
      <c r="D9" s="2" t="s">
        <v>268</v>
      </c>
    </row>
    <row r="10" spans="1:7" x14ac:dyDescent="0.25">
      <c r="A10" s="13"/>
      <c r="B10" s="56"/>
      <c r="C10" s="56"/>
      <c r="D10" s="13"/>
    </row>
    <row r="12" spans="1:7" x14ac:dyDescent="0.25">
      <c r="A12" s="112" t="s">
        <v>269</v>
      </c>
      <c r="B12" s="113"/>
      <c r="C12" s="114"/>
      <c r="D12" s="68"/>
    </row>
    <row r="13" spans="1:7" x14ac:dyDescent="0.25">
      <c r="A13" s="2" t="s">
        <v>105</v>
      </c>
      <c r="B13" s="110">
        <f>STROJELOM!B28</f>
        <v>0</v>
      </c>
      <c r="C13" s="111"/>
      <c r="D13" s="2" t="s">
        <v>35</v>
      </c>
    </row>
    <row r="14" spans="1:7" x14ac:dyDescent="0.25">
      <c r="A14" s="13"/>
      <c r="B14" s="56"/>
      <c r="C14" s="56"/>
      <c r="D14" s="13"/>
    </row>
    <row r="16" spans="1:7" x14ac:dyDescent="0.25">
      <c r="A16" s="115" t="s">
        <v>270</v>
      </c>
      <c r="B16" s="116"/>
      <c r="C16" s="117"/>
      <c r="D16" s="69"/>
    </row>
    <row r="17" spans="1:4" x14ac:dyDescent="0.25">
      <c r="A17" s="2" t="s">
        <v>271</v>
      </c>
      <c r="B17" s="110">
        <f>RAČUNALNIKI!B28</f>
        <v>0</v>
      </c>
      <c r="C17" s="111"/>
      <c r="D17" s="2" t="s">
        <v>35</v>
      </c>
    </row>
    <row r="18" spans="1:4" x14ac:dyDescent="0.25">
      <c r="A18" s="13"/>
      <c r="B18" s="56"/>
      <c r="C18" s="56"/>
      <c r="D18" s="13"/>
    </row>
    <row r="20" spans="1:4" x14ac:dyDescent="0.25">
      <c r="A20" s="118" t="s">
        <v>272</v>
      </c>
      <c r="B20" s="119"/>
      <c r="C20" s="120"/>
      <c r="D20" s="70"/>
    </row>
    <row r="21" spans="1:4" x14ac:dyDescent="0.25">
      <c r="A21" s="2" t="s">
        <v>105</v>
      </c>
      <c r="B21" s="103">
        <f>VLOM!B39</f>
        <v>0</v>
      </c>
      <c r="C21" s="104"/>
      <c r="D21" s="2" t="s">
        <v>35</v>
      </c>
    </row>
    <row r="22" spans="1:4" x14ac:dyDescent="0.25">
      <c r="A22" s="13"/>
      <c r="B22" s="56"/>
      <c r="C22" s="56"/>
      <c r="D22" s="13"/>
    </row>
    <row r="24" spans="1:4" x14ac:dyDescent="0.25">
      <c r="A24" s="125" t="s">
        <v>273</v>
      </c>
      <c r="B24" s="126"/>
      <c r="C24" s="127"/>
      <c r="D24" s="71"/>
    </row>
    <row r="25" spans="1:4" x14ac:dyDescent="0.25">
      <c r="A25" s="2" t="s">
        <v>105</v>
      </c>
      <c r="B25" s="103">
        <f>STEKLO!B60</f>
        <v>0</v>
      </c>
      <c r="C25" s="104"/>
      <c r="D25" s="2" t="s">
        <v>35</v>
      </c>
    </row>
    <row r="26" spans="1:4" x14ac:dyDescent="0.25">
      <c r="A26" s="13"/>
      <c r="B26" s="56"/>
      <c r="C26" s="56"/>
      <c r="D26" s="13"/>
    </row>
    <row r="28" spans="1:4" x14ac:dyDescent="0.25">
      <c r="A28" s="128" t="s">
        <v>274</v>
      </c>
      <c r="B28" s="129"/>
      <c r="C28" s="130"/>
      <c r="D28" s="73"/>
    </row>
    <row r="29" spans="1:4" x14ac:dyDescent="0.25">
      <c r="A29" s="2" t="s">
        <v>105</v>
      </c>
      <c r="B29" s="9"/>
      <c r="C29" s="10"/>
      <c r="D29" s="11"/>
    </row>
    <row r="30" spans="1:4" x14ac:dyDescent="0.25">
      <c r="A30" s="4" t="s">
        <v>275</v>
      </c>
      <c r="B30" s="8"/>
      <c r="C30" s="15"/>
      <c r="D30" s="16"/>
    </row>
    <row r="31" spans="1:4" x14ac:dyDescent="0.25">
      <c r="A31" s="5" t="s">
        <v>276</v>
      </c>
      <c r="B31" s="124">
        <f>'ODGOVORNOST CIVIL'!B34:D34</f>
        <v>0</v>
      </c>
      <c r="C31" s="111"/>
      <c r="D31" s="2" t="s">
        <v>35</v>
      </c>
    </row>
    <row r="32" spans="1:4" x14ac:dyDescent="0.25">
      <c r="A32" s="13"/>
      <c r="B32" s="56"/>
      <c r="C32" s="56"/>
      <c r="D32" s="13"/>
    </row>
    <row r="34" spans="1:4" x14ac:dyDescent="0.25">
      <c r="A34" s="131" t="s">
        <v>277</v>
      </c>
      <c r="B34" s="132"/>
      <c r="C34" s="133"/>
      <c r="D34" s="72"/>
    </row>
    <row r="35" spans="1:4" x14ac:dyDescent="0.25">
      <c r="A35" s="2" t="s">
        <v>105</v>
      </c>
      <c r="B35" s="3"/>
      <c r="C35" s="6"/>
      <c r="D35" s="7"/>
    </row>
    <row r="36" spans="1:4" x14ac:dyDescent="0.25">
      <c r="A36" s="2" t="s">
        <v>278</v>
      </c>
      <c r="B36" s="110">
        <f>'ODGOVORNOST AVTOMOB'!AD82</f>
        <v>0</v>
      </c>
      <c r="C36" s="111"/>
      <c r="D36" s="2" t="s">
        <v>35</v>
      </c>
    </row>
    <row r="37" spans="1:4" x14ac:dyDescent="0.25">
      <c r="A37" s="13"/>
      <c r="B37" s="56"/>
      <c r="C37" s="56"/>
      <c r="D37" s="13"/>
    </row>
    <row r="39" spans="1:4" ht="15.75" x14ac:dyDescent="0.25">
      <c r="A39" s="121" t="s">
        <v>279</v>
      </c>
      <c r="B39" s="122"/>
      <c r="C39" s="122"/>
      <c r="D39" s="123"/>
    </row>
    <row r="40" spans="1:4" ht="15.75" x14ac:dyDescent="0.25">
      <c r="A40" s="110">
        <f>B9+B13+B17+B21+B25+B31+B36</f>
        <v>0</v>
      </c>
      <c r="B40" s="124"/>
      <c r="C40" s="111"/>
      <c r="D40" s="55" t="s">
        <v>35</v>
      </c>
    </row>
    <row r="43" spans="1:4" x14ac:dyDescent="0.25">
      <c r="A43" t="s">
        <v>280</v>
      </c>
    </row>
    <row r="44" spans="1:4" x14ac:dyDescent="0.25">
      <c r="A44" t="s">
        <v>281</v>
      </c>
    </row>
    <row r="45" spans="1:4" x14ac:dyDescent="0.25">
      <c r="A45" t="s">
        <v>282</v>
      </c>
    </row>
    <row r="48" spans="1:4" x14ac:dyDescent="0.25">
      <c r="A48" s="24" t="s">
        <v>285</v>
      </c>
      <c r="B48" s="24" t="s">
        <v>284</v>
      </c>
      <c r="C48" s="24"/>
      <c r="D48" s="24"/>
    </row>
    <row r="50" spans="1:2" x14ac:dyDescent="0.25">
      <c r="A50" t="s">
        <v>286</v>
      </c>
      <c r="B50" t="s">
        <v>283</v>
      </c>
    </row>
  </sheetData>
  <mergeCells count="20">
    <mergeCell ref="A39:D39"/>
    <mergeCell ref="A40:C40"/>
    <mergeCell ref="A24:C24"/>
    <mergeCell ref="B25:C25"/>
    <mergeCell ref="A28:C28"/>
    <mergeCell ref="B31:C31"/>
    <mergeCell ref="A34:C34"/>
    <mergeCell ref="B36:C36"/>
    <mergeCell ref="B21:C21"/>
    <mergeCell ref="A4:C4"/>
    <mergeCell ref="A5:C5"/>
    <mergeCell ref="B6:C6"/>
    <mergeCell ref="B7:C7"/>
    <mergeCell ref="B8:C8"/>
    <mergeCell ref="B9:C9"/>
    <mergeCell ref="A12:C12"/>
    <mergeCell ref="B13:C13"/>
    <mergeCell ref="A16:C16"/>
    <mergeCell ref="B17:C17"/>
    <mergeCell ref="A20:C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opLeftCell="A100" workbookViewId="0">
      <selection activeCell="G34" sqref="G34"/>
    </sheetView>
  </sheetViews>
  <sheetFormatPr defaultRowHeight="15" x14ac:dyDescent="0.25"/>
  <cols>
    <col min="1" max="1" width="51.5703125" customWidth="1"/>
    <col min="2" max="2" width="29.5703125" customWidth="1"/>
    <col min="3" max="3" width="51.7109375" customWidth="1"/>
    <col min="4" max="4" width="18.42578125" customWidth="1"/>
    <col min="7" max="7" width="13.7109375" customWidth="1"/>
    <col min="9" max="9" width="10.140625" bestFit="1" customWidth="1"/>
  </cols>
  <sheetData>
    <row r="1" spans="1:7" x14ac:dyDescent="0.25">
      <c r="A1" s="24" t="s">
        <v>0</v>
      </c>
    </row>
    <row r="3" spans="1:7" x14ac:dyDescent="0.25">
      <c r="A3" t="s">
        <v>379</v>
      </c>
    </row>
    <row r="5" spans="1:7" x14ac:dyDescent="0.25">
      <c r="A5" s="24" t="s">
        <v>1</v>
      </c>
    </row>
    <row r="7" spans="1:7" x14ac:dyDescent="0.25">
      <c r="A7" s="24" t="s">
        <v>305</v>
      </c>
    </row>
    <row r="8" spans="1:7" x14ac:dyDescent="0.25">
      <c r="A8" s="24" t="s">
        <v>2</v>
      </c>
    </row>
    <row r="10" spans="1:7" x14ac:dyDescent="0.25">
      <c r="A10" t="s">
        <v>26</v>
      </c>
    </row>
    <row r="11" spans="1:7" x14ac:dyDescent="0.25">
      <c r="A11" t="s">
        <v>27</v>
      </c>
    </row>
    <row r="13" spans="1:7" x14ac:dyDescent="0.25">
      <c r="A13" s="3" t="s">
        <v>4</v>
      </c>
      <c r="B13" s="4" t="s">
        <v>5</v>
      </c>
      <c r="C13" s="3" t="s">
        <v>7</v>
      </c>
      <c r="D13" s="4" t="s">
        <v>33</v>
      </c>
      <c r="E13" s="3" t="s">
        <v>8</v>
      </c>
      <c r="F13" s="6"/>
      <c r="G13" s="7"/>
    </row>
    <row r="14" spans="1:7" x14ac:dyDescent="0.25">
      <c r="A14" s="2"/>
      <c r="B14" s="12" t="s">
        <v>6</v>
      </c>
      <c r="C14" s="29" t="s">
        <v>28</v>
      </c>
      <c r="D14" s="8" t="s">
        <v>34</v>
      </c>
      <c r="E14" s="9"/>
      <c r="F14" s="10"/>
      <c r="G14" s="11"/>
    </row>
    <row r="15" spans="1:7" x14ac:dyDescent="0.25">
      <c r="A15" s="3" t="s">
        <v>9</v>
      </c>
      <c r="B15" s="7" t="s">
        <v>11</v>
      </c>
      <c r="C15" s="30" t="s">
        <v>306</v>
      </c>
      <c r="D15" s="17">
        <v>11226942.59</v>
      </c>
      <c r="E15" s="12" t="s">
        <v>12</v>
      </c>
      <c r="F15" s="13"/>
      <c r="G15" s="14"/>
    </row>
    <row r="16" spans="1:7" x14ac:dyDescent="0.25">
      <c r="A16" s="12" t="s">
        <v>10</v>
      </c>
      <c r="B16" s="14"/>
      <c r="D16" s="18"/>
      <c r="E16" s="12"/>
      <c r="F16" s="13"/>
      <c r="G16" s="14"/>
    </row>
    <row r="17" spans="1:7" x14ac:dyDescent="0.25">
      <c r="A17" s="3" t="s">
        <v>13</v>
      </c>
      <c r="B17" s="7"/>
      <c r="C17" s="18"/>
      <c r="D17" s="19">
        <v>3690930.82</v>
      </c>
      <c r="E17" s="12" t="s">
        <v>307</v>
      </c>
      <c r="F17" s="13"/>
      <c r="G17" s="14"/>
    </row>
    <row r="18" spans="1:7" x14ac:dyDescent="0.25">
      <c r="A18" s="3" t="s">
        <v>14</v>
      </c>
      <c r="B18" s="7"/>
      <c r="C18" s="18"/>
      <c r="D18" s="19">
        <v>8851.9500000000007</v>
      </c>
      <c r="E18" s="12"/>
      <c r="F18" s="13"/>
      <c r="G18" s="14"/>
    </row>
    <row r="19" spans="1:7" x14ac:dyDescent="0.25">
      <c r="A19" s="9" t="s">
        <v>15</v>
      </c>
      <c r="B19" s="11"/>
      <c r="C19" s="18"/>
      <c r="D19" s="19">
        <v>763166</v>
      </c>
      <c r="E19" s="75" t="s">
        <v>31</v>
      </c>
      <c r="F19" s="76"/>
      <c r="G19" s="77"/>
    </row>
    <row r="20" spans="1:7" x14ac:dyDescent="0.25">
      <c r="A20" s="22" t="s">
        <v>16</v>
      </c>
      <c r="B20" s="7"/>
      <c r="C20" s="2"/>
      <c r="D20" s="23">
        <f>SUM(D15:D19)</f>
        <v>15689891.359999999</v>
      </c>
      <c r="E20" s="78" t="s">
        <v>32</v>
      </c>
      <c r="F20" s="79"/>
      <c r="G20" s="80"/>
    </row>
    <row r="23" spans="1:7" x14ac:dyDescent="0.25">
      <c r="A23" s="24" t="s">
        <v>17</v>
      </c>
    </row>
    <row r="25" spans="1:7" x14ac:dyDescent="0.25">
      <c r="A25" s="3" t="s">
        <v>4</v>
      </c>
      <c r="B25" s="4" t="s">
        <v>5</v>
      </c>
      <c r="C25" s="3" t="s">
        <v>7</v>
      </c>
      <c r="D25" s="4" t="s">
        <v>33</v>
      </c>
      <c r="E25" s="3" t="s">
        <v>8</v>
      </c>
      <c r="F25" s="6"/>
      <c r="G25" s="7"/>
    </row>
    <row r="26" spans="1:7" x14ac:dyDescent="0.25">
      <c r="A26" s="4"/>
      <c r="B26" s="15" t="s">
        <v>18</v>
      </c>
      <c r="C26" s="31" t="s">
        <v>29</v>
      </c>
      <c r="D26" s="8" t="s">
        <v>34</v>
      </c>
      <c r="E26" s="9"/>
      <c r="F26" s="10"/>
      <c r="G26" s="11"/>
    </row>
    <row r="27" spans="1:7" x14ac:dyDescent="0.25">
      <c r="A27" s="18" t="s">
        <v>19</v>
      </c>
      <c r="B27" t="s">
        <v>309</v>
      </c>
      <c r="C27" s="30" t="s">
        <v>308</v>
      </c>
      <c r="D27" s="17">
        <v>30000</v>
      </c>
      <c r="E27" s="12" t="s">
        <v>30</v>
      </c>
      <c r="F27" s="13"/>
      <c r="G27" s="14"/>
    </row>
    <row r="28" spans="1:7" x14ac:dyDescent="0.25">
      <c r="A28" s="18"/>
      <c r="B28" t="s">
        <v>22</v>
      </c>
      <c r="D28" s="19"/>
      <c r="E28" s="12" t="s">
        <v>40</v>
      </c>
      <c r="F28" s="13"/>
      <c r="G28" s="14"/>
    </row>
    <row r="29" spans="1:7" x14ac:dyDescent="0.25">
      <c r="A29" s="18" t="s">
        <v>20</v>
      </c>
      <c r="D29" s="18"/>
      <c r="E29" s="12"/>
      <c r="F29" s="13"/>
      <c r="G29" s="14"/>
    </row>
    <row r="30" spans="1:7" x14ac:dyDescent="0.25">
      <c r="A30" s="18" t="s">
        <v>21</v>
      </c>
      <c r="B30" t="s">
        <v>23</v>
      </c>
      <c r="D30" s="19">
        <v>5000</v>
      </c>
      <c r="E30" s="12"/>
      <c r="F30" s="13"/>
      <c r="G30" s="14"/>
    </row>
    <row r="31" spans="1:7" x14ac:dyDescent="0.25">
      <c r="A31" s="5"/>
      <c r="B31" s="8" t="s">
        <v>24</v>
      </c>
      <c r="C31" s="16"/>
      <c r="D31" s="20">
        <v>20000</v>
      </c>
      <c r="E31" s="8"/>
      <c r="F31" s="15"/>
      <c r="G31" s="16"/>
    </row>
    <row r="35" spans="1:4" x14ac:dyDescent="0.25">
      <c r="A35" s="24" t="s">
        <v>25</v>
      </c>
    </row>
    <row r="36" spans="1:4" ht="15.75" thickBot="1" x14ac:dyDescent="0.3"/>
    <row r="37" spans="1:4" ht="15.75" thickBot="1" x14ac:dyDescent="0.3">
      <c r="A37" s="138">
        <v>0</v>
      </c>
      <c r="B37" s="142"/>
      <c r="C37" s="136" t="s">
        <v>35</v>
      </c>
      <c r="D37" s="137"/>
    </row>
    <row r="38" spans="1:4" x14ac:dyDescent="0.25">
      <c r="A38" s="27"/>
      <c r="B38" s="27"/>
      <c r="C38" s="25"/>
      <c r="D38" s="26"/>
    </row>
    <row r="39" spans="1:4" x14ac:dyDescent="0.25">
      <c r="A39" s="15"/>
      <c r="B39" s="15"/>
      <c r="C39" s="15"/>
    </row>
    <row r="40" spans="1:4" x14ac:dyDescent="0.25">
      <c r="A40" t="s">
        <v>381</v>
      </c>
    </row>
    <row r="41" spans="1:4" x14ac:dyDescent="0.25">
      <c r="A41" t="s">
        <v>37</v>
      </c>
    </row>
    <row r="42" spans="1:4" x14ac:dyDescent="0.25">
      <c r="A42" t="s">
        <v>36</v>
      </c>
    </row>
    <row r="43" spans="1:4" x14ac:dyDescent="0.25">
      <c r="A43" t="s">
        <v>38</v>
      </c>
    </row>
    <row r="45" spans="1:4" x14ac:dyDescent="0.25">
      <c r="A45" t="s">
        <v>39</v>
      </c>
    </row>
    <row r="50" spans="1:7" x14ac:dyDescent="0.25">
      <c r="A50" s="24" t="s">
        <v>310</v>
      </c>
    </row>
    <row r="52" spans="1:7" x14ac:dyDescent="0.25">
      <c r="A52" s="24" t="s">
        <v>41</v>
      </c>
    </row>
    <row r="54" spans="1:7" x14ac:dyDescent="0.25">
      <c r="A54" t="s">
        <v>3</v>
      </c>
    </row>
    <row r="56" spans="1:7" x14ac:dyDescent="0.25">
      <c r="A56" s="2" t="s">
        <v>4</v>
      </c>
      <c r="B56" s="4" t="s">
        <v>5</v>
      </c>
      <c r="C56" s="2" t="s">
        <v>7</v>
      </c>
      <c r="D56" s="4" t="s">
        <v>51</v>
      </c>
      <c r="E56" s="3" t="s">
        <v>8</v>
      </c>
      <c r="F56" s="6"/>
      <c r="G56" s="7"/>
    </row>
    <row r="57" spans="1:7" x14ac:dyDescent="0.25">
      <c r="A57" s="9"/>
      <c r="B57" s="5" t="s">
        <v>18</v>
      </c>
      <c r="C57" s="28" t="s">
        <v>311</v>
      </c>
      <c r="D57" s="15" t="s">
        <v>52</v>
      </c>
      <c r="E57" s="9"/>
      <c r="F57" s="10"/>
      <c r="G57" s="11"/>
    </row>
    <row r="58" spans="1:7" x14ac:dyDescent="0.25">
      <c r="A58" s="12" t="s">
        <v>42</v>
      </c>
      <c r="B58" t="s">
        <v>11</v>
      </c>
      <c r="D58" s="1">
        <v>2542866</v>
      </c>
      <c r="E58" s="12" t="s">
        <v>43</v>
      </c>
      <c r="F58" s="13"/>
      <c r="G58" s="14"/>
    </row>
    <row r="59" spans="1:7" x14ac:dyDescent="0.25">
      <c r="A59" s="12"/>
      <c r="C59" s="18"/>
      <c r="E59" s="12" t="s">
        <v>380</v>
      </c>
      <c r="F59" s="13"/>
      <c r="G59" s="14"/>
    </row>
    <row r="60" spans="1:7" x14ac:dyDescent="0.25">
      <c r="A60" s="12"/>
      <c r="C60" s="18"/>
      <c r="E60" s="12" t="s">
        <v>49</v>
      </c>
      <c r="F60" s="13"/>
      <c r="G60" s="14"/>
    </row>
    <row r="61" spans="1:7" x14ac:dyDescent="0.25">
      <c r="A61" s="12" t="s">
        <v>44</v>
      </c>
      <c r="C61" s="18"/>
      <c r="D61" s="1">
        <v>1101324</v>
      </c>
      <c r="E61" s="12" t="s">
        <v>50</v>
      </c>
      <c r="F61" s="13"/>
      <c r="G61" s="14"/>
    </row>
    <row r="62" spans="1:7" x14ac:dyDescent="0.25">
      <c r="A62" s="12" t="s">
        <v>45</v>
      </c>
      <c r="C62" s="5"/>
      <c r="D62" s="1">
        <v>8851.9500000000007</v>
      </c>
      <c r="E62" s="12"/>
      <c r="F62" s="13"/>
      <c r="G62" s="14"/>
    </row>
    <row r="63" spans="1:7" x14ac:dyDescent="0.25">
      <c r="A63" s="22" t="s">
        <v>16</v>
      </c>
      <c r="B63" s="6"/>
      <c r="C63" s="7"/>
      <c r="D63" s="23">
        <f>SUM(D58:D62)</f>
        <v>3653041.95</v>
      </c>
      <c r="E63" s="8"/>
      <c r="F63" s="15"/>
      <c r="G63" s="16"/>
    </row>
    <row r="67" spans="1:7" x14ac:dyDescent="0.25">
      <c r="A67" s="24" t="s">
        <v>46</v>
      </c>
    </row>
    <row r="69" spans="1:7" x14ac:dyDescent="0.25">
      <c r="A69" s="3" t="s">
        <v>4</v>
      </c>
      <c r="B69" s="4" t="s">
        <v>5</v>
      </c>
      <c r="C69" s="3" t="s">
        <v>7</v>
      </c>
      <c r="D69" s="4" t="s">
        <v>33</v>
      </c>
      <c r="E69" s="3" t="s">
        <v>8</v>
      </c>
      <c r="F69" s="6"/>
      <c r="G69" s="7"/>
    </row>
    <row r="70" spans="1:7" x14ac:dyDescent="0.25">
      <c r="B70" s="8" t="s">
        <v>18</v>
      </c>
      <c r="C70" s="28" t="s">
        <v>311</v>
      </c>
      <c r="D70" s="8" t="s">
        <v>34</v>
      </c>
      <c r="E70" s="9"/>
      <c r="F70" s="10"/>
      <c r="G70" s="11"/>
    </row>
    <row r="71" spans="1:7" x14ac:dyDescent="0.25">
      <c r="B71" t="s">
        <v>47</v>
      </c>
      <c r="D71" s="4"/>
      <c r="E71" s="12"/>
      <c r="F71" s="13"/>
      <c r="G71" s="14"/>
    </row>
    <row r="72" spans="1:7" ht="45" x14ac:dyDescent="0.25">
      <c r="A72" t="s">
        <v>54</v>
      </c>
      <c r="B72" s="81" t="s">
        <v>312</v>
      </c>
      <c r="D72" s="19">
        <v>15000</v>
      </c>
      <c r="E72" s="12" t="s">
        <v>48</v>
      </c>
      <c r="F72" s="13"/>
      <c r="G72" s="14"/>
    </row>
    <row r="73" spans="1:7" x14ac:dyDescent="0.25">
      <c r="A73" t="s">
        <v>53</v>
      </c>
      <c r="B73" t="s">
        <v>23</v>
      </c>
      <c r="C73" s="18"/>
      <c r="D73" s="19">
        <v>5000</v>
      </c>
      <c r="E73" s="12"/>
      <c r="F73" s="13"/>
      <c r="G73" s="14"/>
    </row>
    <row r="74" spans="1:7" x14ac:dyDescent="0.25">
      <c r="A74" t="s">
        <v>55</v>
      </c>
      <c r="B74" t="s">
        <v>24</v>
      </c>
      <c r="C74" s="5"/>
      <c r="D74" s="20">
        <v>10000</v>
      </c>
      <c r="E74" s="8"/>
      <c r="F74" s="15"/>
      <c r="G74" s="16"/>
    </row>
    <row r="77" spans="1:7" x14ac:dyDescent="0.25">
      <c r="A77" s="24" t="s">
        <v>95</v>
      </c>
      <c r="B77" s="24"/>
      <c r="C77" s="24"/>
    </row>
    <row r="78" spans="1:7" ht="15.75" thickBot="1" x14ac:dyDescent="0.3"/>
    <row r="79" spans="1:7" ht="15.75" thickBot="1" x14ac:dyDescent="0.3">
      <c r="A79" s="138">
        <v>0</v>
      </c>
      <c r="B79" s="139"/>
      <c r="C79" s="24" t="s">
        <v>35</v>
      </c>
    </row>
    <row r="83" spans="1:9" x14ac:dyDescent="0.25">
      <c r="A83" s="24" t="s">
        <v>56</v>
      </c>
    </row>
    <row r="85" spans="1:9" x14ac:dyDescent="0.25">
      <c r="A85" s="24" t="s">
        <v>57</v>
      </c>
    </row>
    <row r="87" spans="1:9" x14ac:dyDescent="0.25">
      <c r="A87" t="s">
        <v>58</v>
      </c>
    </row>
    <row r="89" spans="1:9" x14ac:dyDescent="0.25">
      <c r="A89" s="3" t="s">
        <v>4</v>
      </c>
      <c r="B89" s="4" t="s">
        <v>5</v>
      </c>
      <c r="C89" s="3" t="s">
        <v>7</v>
      </c>
      <c r="D89" s="4" t="s">
        <v>33</v>
      </c>
      <c r="E89" s="3" t="s">
        <v>8</v>
      </c>
      <c r="F89" s="6"/>
      <c r="G89" s="7"/>
    </row>
    <row r="90" spans="1:9" x14ac:dyDescent="0.25">
      <c r="A90" s="9"/>
      <c r="B90" s="8" t="s">
        <v>18</v>
      </c>
      <c r="C90" s="29" t="s">
        <v>60</v>
      </c>
      <c r="D90" s="16" t="s">
        <v>34</v>
      </c>
      <c r="E90" s="9"/>
      <c r="F90" s="10"/>
      <c r="G90" s="11"/>
    </row>
    <row r="91" spans="1:9" x14ac:dyDescent="0.25">
      <c r="A91" s="12" t="s">
        <v>59</v>
      </c>
      <c r="B91" t="s">
        <v>11</v>
      </c>
      <c r="C91" s="32" t="s">
        <v>61</v>
      </c>
      <c r="D91" s="17">
        <v>124964</v>
      </c>
      <c r="E91" s="12" t="s">
        <v>72</v>
      </c>
      <c r="F91" s="13"/>
      <c r="G91" s="14"/>
    </row>
    <row r="92" spans="1:9" x14ac:dyDescent="0.25">
      <c r="A92" s="12"/>
      <c r="D92" s="18"/>
      <c r="E92" s="12" t="s">
        <v>73</v>
      </c>
      <c r="F92" s="13"/>
      <c r="G92" s="14"/>
    </row>
    <row r="93" spans="1:9" x14ac:dyDescent="0.25">
      <c r="A93" s="12"/>
      <c r="D93" s="18"/>
      <c r="E93" s="12" t="s">
        <v>62</v>
      </c>
      <c r="F93" s="13"/>
      <c r="G93" s="14"/>
    </row>
    <row r="94" spans="1:9" x14ac:dyDescent="0.25">
      <c r="A94" s="12" t="s">
        <v>313</v>
      </c>
      <c r="D94" s="19">
        <v>2100</v>
      </c>
      <c r="E94" s="12"/>
      <c r="F94" s="13"/>
      <c r="G94" s="14"/>
    </row>
    <row r="95" spans="1:9" x14ac:dyDescent="0.25">
      <c r="A95" s="8" t="s">
        <v>314</v>
      </c>
      <c r="D95" s="20">
        <v>2100</v>
      </c>
      <c r="E95" s="8"/>
      <c r="F95" s="15"/>
      <c r="G95" s="16"/>
    </row>
    <row r="96" spans="1:9" x14ac:dyDescent="0.25">
      <c r="A96" s="22" t="s">
        <v>16</v>
      </c>
      <c r="B96" s="6"/>
      <c r="C96" s="7"/>
      <c r="D96" s="23">
        <f>SUM(D91:D95)</f>
        <v>129164</v>
      </c>
      <c r="E96" s="3"/>
      <c r="F96" s="6"/>
      <c r="G96" s="7"/>
      <c r="I96" s="1"/>
    </row>
    <row r="99" spans="1:7" x14ac:dyDescent="0.25">
      <c r="A99" s="3" t="s">
        <v>4</v>
      </c>
      <c r="B99" s="4" t="s">
        <v>5</v>
      </c>
      <c r="C99" s="2" t="s">
        <v>7</v>
      </c>
      <c r="D99" s="4" t="s">
        <v>51</v>
      </c>
      <c r="E99" s="3" t="s">
        <v>8</v>
      </c>
      <c r="F99" s="6"/>
      <c r="G99" s="7"/>
    </row>
    <row r="100" spans="1:7" x14ac:dyDescent="0.25">
      <c r="A100" s="12"/>
      <c r="B100" s="8" t="s">
        <v>18</v>
      </c>
      <c r="C100" s="29" t="s">
        <v>65</v>
      </c>
      <c r="D100" s="16" t="s">
        <v>52</v>
      </c>
      <c r="E100" s="9"/>
      <c r="F100" s="10"/>
      <c r="G100" s="11"/>
    </row>
    <row r="101" spans="1:7" x14ac:dyDescent="0.25">
      <c r="A101" s="12" t="s">
        <v>63</v>
      </c>
      <c r="C101" s="32" t="s">
        <v>66</v>
      </c>
      <c r="D101" s="17">
        <v>31667</v>
      </c>
      <c r="E101" s="12" t="s">
        <v>67</v>
      </c>
      <c r="F101" s="13"/>
      <c r="G101" s="14"/>
    </row>
    <row r="102" spans="1:7" x14ac:dyDescent="0.25">
      <c r="A102" s="12" t="s">
        <v>75</v>
      </c>
      <c r="B102" t="s">
        <v>11</v>
      </c>
      <c r="D102" s="18"/>
      <c r="E102" s="12"/>
      <c r="F102" s="13"/>
      <c r="G102" s="14"/>
    </row>
    <row r="103" spans="1:7" x14ac:dyDescent="0.25">
      <c r="A103" s="12" t="s">
        <v>74</v>
      </c>
      <c r="D103" s="18"/>
      <c r="E103" s="12"/>
      <c r="F103" s="13"/>
      <c r="G103" s="14"/>
    </row>
    <row r="104" spans="1:7" x14ac:dyDescent="0.25">
      <c r="A104" s="12" t="s">
        <v>64</v>
      </c>
      <c r="D104" s="5"/>
      <c r="E104" s="8"/>
      <c r="F104" s="15"/>
      <c r="G104" s="16"/>
    </row>
    <row r="105" spans="1:7" x14ac:dyDescent="0.25">
      <c r="A105" s="3" t="s">
        <v>16</v>
      </c>
      <c r="B105" s="6"/>
      <c r="C105" s="7"/>
      <c r="D105" s="21">
        <v>31667</v>
      </c>
      <c r="E105" s="3"/>
      <c r="F105" s="6"/>
      <c r="G105" s="7"/>
    </row>
    <row r="108" spans="1:7" x14ac:dyDescent="0.25">
      <c r="A108" s="24" t="s">
        <v>68</v>
      </c>
    </row>
    <row r="110" spans="1:7" x14ac:dyDescent="0.25">
      <c r="A110" s="3" t="s">
        <v>4</v>
      </c>
      <c r="B110" s="4" t="s">
        <v>5</v>
      </c>
      <c r="C110" s="3" t="s">
        <v>7</v>
      </c>
      <c r="D110" s="4" t="s">
        <v>51</v>
      </c>
      <c r="E110" s="3" t="s">
        <v>8</v>
      </c>
      <c r="F110" s="6"/>
      <c r="G110" s="7"/>
    </row>
    <row r="111" spans="1:7" x14ac:dyDescent="0.25">
      <c r="A111" s="4"/>
      <c r="B111" s="15" t="s">
        <v>18</v>
      </c>
      <c r="C111" s="29" t="s">
        <v>65</v>
      </c>
      <c r="D111" s="5" t="s">
        <v>52</v>
      </c>
      <c r="E111" s="9"/>
      <c r="F111" s="10"/>
      <c r="G111" s="11"/>
    </row>
    <row r="112" spans="1:7" x14ac:dyDescent="0.25">
      <c r="A112" s="18" t="s">
        <v>78</v>
      </c>
      <c r="B112" t="s">
        <v>315</v>
      </c>
      <c r="C112" s="32" t="s">
        <v>66</v>
      </c>
      <c r="D112" s="17">
        <v>6300</v>
      </c>
      <c r="E112" s="12" t="s">
        <v>48</v>
      </c>
      <c r="F112" s="13"/>
      <c r="G112" s="14"/>
    </row>
    <row r="113" spans="1:7" x14ac:dyDescent="0.25">
      <c r="A113" s="5" t="s">
        <v>66</v>
      </c>
      <c r="B113" t="s">
        <v>69</v>
      </c>
      <c r="D113" s="33" t="s">
        <v>70</v>
      </c>
      <c r="E113" s="12"/>
      <c r="F113" s="13"/>
      <c r="G113" s="14"/>
    </row>
    <row r="114" spans="1:7" x14ac:dyDescent="0.25">
      <c r="A114" s="12" t="s">
        <v>76</v>
      </c>
      <c r="D114" s="18"/>
      <c r="E114" s="12"/>
      <c r="F114" s="13"/>
      <c r="G114" s="14"/>
    </row>
    <row r="115" spans="1:7" x14ac:dyDescent="0.25">
      <c r="A115" s="8" t="s">
        <v>77</v>
      </c>
      <c r="B115" s="15"/>
      <c r="C115" s="15"/>
      <c r="D115" s="5"/>
      <c r="E115" s="8"/>
      <c r="F115" s="15"/>
      <c r="G115" s="16"/>
    </row>
    <row r="116" spans="1:7" x14ac:dyDescent="0.25">
      <c r="A116" s="13"/>
      <c r="B116" s="13"/>
      <c r="C116" s="13"/>
      <c r="D116" s="13"/>
      <c r="E116" s="13"/>
      <c r="F116" s="13"/>
      <c r="G116" s="13"/>
    </row>
    <row r="118" spans="1:7" x14ac:dyDescent="0.25">
      <c r="A118" s="24" t="s">
        <v>71</v>
      </c>
    </row>
    <row r="119" spans="1:7" ht="15.75" thickBot="1" x14ac:dyDescent="0.3"/>
    <row r="120" spans="1:7" ht="15.75" thickBot="1" x14ac:dyDescent="0.3">
      <c r="A120" s="138">
        <v>0</v>
      </c>
      <c r="B120" s="139"/>
      <c r="C120" s="24" t="s">
        <v>35</v>
      </c>
    </row>
    <row r="132" spans="1:6" x14ac:dyDescent="0.25">
      <c r="A132" s="58" t="s">
        <v>79</v>
      </c>
      <c r="B132" s="59"/>
      <c r="C132" s="59"/>
      <c r="D132" s="59"/>
      <c r="E132" s="59"/>
      <c r="F132" s="60"/>
    </row>
    <row r="133" spans="1:6" x14ac:dyDescent="0.25">
      <c r="A133" s="61"/>
      <c r="B133" s="13"/>
      <c r="C133" s="13"/>
      <c r="D133" s="13"/>
      <c r="E133" s="13"/>
      <c r="F133" s="62"/>
    </row>
    <row r="134" spans="1:6" x14ac:dyDescent="0.25">
      <c r="A134" s="61" t="s">
        <v>80</v>
      </c>
      <c r="B134" s="13"/>
      <c r="C134" s="13"/>
      <c r="D134" s="13"/>
      <c r="E134" s="13"/>
      <c r="F134" s="62"/>
    </row>
    <row r="135" spans="1:6" x14ac:dyDescent="0.25">
      <c r="A135" s="61"/>
      <c r="B135" s="13" t="s">
        <v>81</v>
      </c>
      <c r="C135" s="13"/>
      <c r="D135" s="13"/>
      <c r="E135" s="13"/>
      <c r="F135" s="62"/>
    </row>
    <row r="136" spans="1:6" x14ac:dyDescent="0.25">
      <c r="A136" s="61"/>
      <c r="B136" s="13" t="s">
        <v>82</v>
      </c>
      <c r="C136" s="13"/>
      <c r="D136" s="13"/>
      <c r="E136" s="13"/>
      <c r="F136" s="62"/>
    </row>
    <row r="137" spans="1:6" x14ac:dyDescent="0.25">
      <c r="A137" s="61"/>
      <c r="B137" s="13" t="s">
        <v>83</v>
      </c>
      <c r="C137" s="13"/>
      <c r="D137" s="13"/>
      <c r="E137" s="13"/>
      <c r="F137" s="62"/>
    </row>
    <row r="138" spans="1:6" x14ac:dyDescent="0.25">
      <c r="A138" s="61"/>
      <c r="B138" s="13" t="s">
        <v>84</v>
      </c>
      <c r="C138" s="13"/>
      <c r="D138" s="13"/>
      <c r="E138" s="13"/>
      <c r="F138" s="62"/>
    </row>
    <row r="139" spans="1:6" x14ac:dyDescent="0.25">
      <c r="A139" s="61"/>
      <c r="B139" s="13" t="s">
        <v>85</v>
      </c>
      <c r="C139" s="13"/>
      <c r="D139" s="13"/>
      <c r="E139" s="13"/>
      <c r="F139" s="62"/>
    </row>
    <row r="140" spans="1:6" x14ac:dyDescent="0.25">
      <c r="A140" s="61"/>
      <c r="B140" s="13"/>
      <c r="C140" s="13"/>
      <c r="D140" s="13"/>
      <c r="E140" s="13"/>
      <c r="F140" s="62"/>
    </row>
    <row r="141" spans="1:6" x14ac:dyDescent="0.25">
      <c r="A141" s="63"/>
      <c r="B141" s="64" t="s">
        <v>86</v>
      </c>
      <c r="C141" s="64"/>
      <c r="D141" s="64"/>
      <c r="E141" s="64"/>
      <c r="F141" s="65"/>
    </row>
    <row r="142" spans="1:6" x14ac:dyDescent="0.25">
      <c r="A142" s="13"/>
      <c r="B142" s="13"/>
      <c r="C142" s="13"/>
      <c r="D142" s="13"/>
      <c r="E142" s="13"/>
      <c r="F142" s="13"/>
    </row>
    <row r="143" spans="1:6" x14ac:dyDescent="0.25">
      <c r="B143" t="s">
        <v>87</v>
      </c>
    </row>
    <row r="144" spans="1:6" x14ac:dyDescent="0.25">
      <c r="A144" s="24" t="s">
        <v>88</v>
      </c>
    </row>
    <row r="145" spans="1:6" x14ac:dyDescent="0.25">
      <c r="A145" s="24" t="s">
        <v>89</v>
      </c>
    </row>
    <row r="147" spans="1:6" x14ac:dyDescent="0.25">
      <c r="A147" s="3" t="s">
        <v>316</v>
      </c>
      <c r="B147" s="6"/>
      <c r="C147" s="7"/>
      <c r="D147" s="140">
        <f>A37</f>
        <v>0</v>
      </c>
      <c r="E147" s="140"/>
      <c r="F147" t="s">
        <v>93</v>
      </c>
    </row>
    <row r="148" spans="1:6" x14ac:dyDescent="0.25">
      <c r="A148" s="3" t="s">
        <v>317</v>
      </c>
      <c r="B148" s="6"/>
      <c r="C148" s="7"/>
      <c r="D148" s="140">
        <f>A79</f>
        <v>0</v>
      </c>
      <c r="E148" s="140"/>
      <c r="F148" t="s">
        <v>94</v>
      </c>
    </row>
    <row r="149" spans="1:6" ht="15.75" thickBot="1" x14ac:dyDescent="0.3">
      <c r="A149" s="3" t="s">
        <v>90</v>
      </c>
      <c r="B149" s="6"/>
      <c r="C149" s="7"/>
      <c r="D149" s="141">
        <f>A120</f>
        <v>0</v>
      </c>
      <c r="E149" s="141"/>
      <c r="F149" t="s">
        <v>93</v>
      </c>
    </row>
    <row r="150" spans="1:6" ht="15.75" thickBot="1" x14ac:dyDescent="0.3">
      <c r="A150" s="22" t="s">
        <v>91</v>
      </c>
      <c r="B150" s="34"/>
      <c r="C150" s="35"/>
      <c r="D150" s="134">
        <f>SUM(D147:E149)</f>
        <v>0</v>
      </c>
      <c r="E150" s="135"/>
      <c r="F150" s="24" t="s">
        <v>93</v>
      </c>
    </row>
    <row r="153" spans="1:6" x14ac:dyDescent="0.25">
      <c r="A153" s="24" t="s">
        <v>92</v>
      </c>
    </row>
  </sheetData>
  <mergeCells count="8">
    <mergeCell ref="D150:E150"/>
    <mergeCell ref="C37:D37"/>
    <mergeCell ref="A79:B79"/>
    <mergeCell ref="A120:B120"/>
    <mergeCell ref="D147:E147"/>
    <mergeCell ref="D148:E148"/>
    <mergeCell ref="D149:E149"/>
    <mergeCell ref="A37:B3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A5" sqref="A5"/>
    </sheetView>
  </sheetViews>
  <sheetFormatPr defaultRowHeight="15" x14ac:dyDescent="0.25"/>
  <cols>
    <col min="1" max="1" width="28.42578125" customWidth="1"/>
    <col min="2" max="2" width="16" customWidth="1"/>
    <col min="4" max="4" width="9" customWidth="1"/>
  </cols>
  <sheetData>
    <row r="1" spans="1:8" x14ac:dyDescent="0.25">
      <c r="A1" s="24" t="s">
        <v>110</v>
      </c>
    </row>
    <row r="4" spans="1:8" x14ac:dyDescent="0.25">
      <c r="A4" s="24" t="s">
        <v>96</v>
      </c>
    </row>
    <row r="5" spans="1:8" x14ac:dyDescent="0.25">
      <c r="A5" t="s">
        <v>382</v>
      </c>
    </row>
    <row r="7" spans="1:8" x14ac:dyDescent="0.25">
      <c r="A7" s="24" t="s">
        <v>97</v>
      </c>
    </row>
    <row r="9" spans="1:8" x14ac:dyDescent="0.25">
      <c r="A9" t="s">
        <v>107</v>
      </c>
    </row>
    <row r="10" spans="1:8" x14ac:dyDescent="0.25">
      <c r="A10" t="s">
        <v>108</v>
      </c>
    </row>
    <row r="12" spans="1:8" x14ac:dyDescent="0.25">
      <c r="A12" s="24" t="s">
        <v>98</v>
      </c>
    </row>
    <row r="13" spans="1:8" x14ac:dyDescent="0.25">
      <c r="A13" s="3" t="s">
        <v>4</v>
      </c>
      <c r="B13" s="4" t="s">
        <v>33</v>
      </c>
      <c r="C13" s="3" t="s">
        <v>8</v>
      </c>
      <c r="D13" s="6"/>
      <c r="E13" s="6"/>
      <c r="F13" s="6"/>
      <c r="G13" s="6"/>
      <c r="H13" s="7"/>
    </row>
    <row r="14" spans="1:8" x14ac:dyDescent="0.25">
      <c r="A14" s="4"/>
      <c r="B14" s="16" t="s">
        <v>109</v>
      </c>
      <c r="C14" s="9"/>
      <c r="D14" s="10"/>
      <c r="E14" s="10"/>
      <c r="F14" s="10"/>
      <c r="G14" s="10"/>
      <c r="H14" s="11"/>
    </row>
    <row r="15" spans="1:8" x14ac:dyDescent="0.25">
      <c r="A15" s="18" t="s">
        <v>99</v>
      </c>
      <c r="B15" s="19">
        <v>2606747.39</v>
      </c>
      <c r="C15" s="12" t="s">
        <v>67</v>
      </c>
      <c r="D15" s="13"/>
      <c r="E15" s="13"/>
      <c r="F15" s="13"/>
      <c r="G15" s="13"/>
      <c r="H15" s="14"/>
    </row>
    <row r="16" spans="1:8" x14ac:dyDescent="0.25">
      <c r="A16" s="18" t="s">
        <v>101</v>
      </c>
      <c r="B16" s="19">
        <v>445733.76</v>
      </c>
      <c r="C16" s="12" t="s">
        <v>100</v>
      </c>
      <c r="D16" s="13"/>
      <c r="E16" s="13"/>
      <c r="F16" s="13"/>
      <c r="G16" s="13"/>
      <c r="H16" s="14"/>
    </row>
    <row r="17" spans="1:8" x14ac:dyDescent="0.25">
      <c r="A17" s="28" t="s">
        <v>16</v>
      </c>
      <c r="B17" s="23">
        <f>SUM(B15:B16)</f>
        <v>3052481.1500000004</v>
      </c>
      <c r="C17" s="3"/>
      <c r="D17" s="6"/>
      <c r="E17" s="6"/>
      <c r="F17" s="6"/>
      <c r="G17" s="6"/>
      <c r="H17" s="7"/>
    </row>
    <row r="20" spans="1:8" x14ac:dyDescent="0.25">
      <c r="A20" s="24" t="s">
        <v>102</v>
      </c>
    </row>
    <row r="21" spans="1:8" x14ac:dyDescent="0.25">
      <c r="A21" s="3" t="s">
        <v>4</v>
      </c>
      <c r="B21" s="4" t="s">
        <v>33</v>
      </c>
      <c r="C21" s="3" t="s">
        <v>8</v>
      </c>
      <c r="D21" s="6"/>
      <c r="E21" s="6"/>
      <c r="F21" s="6"/>
      <c r="G21" s="6"/>
      <c r="H21" s="7"/>
    </row>
    <row r="22" spans="1:8" x14ac:dyDescent="0.25">
      <c r="A22" s="4"/>
      <c r="B22" s="16" t="s">
        <v>109</v>
      </c>
      <c r="C22" s="9"/>
      <c r="D22" s="10"/>
      <c r="E22" s="10"/>
      <c r="F22" s="10"/>
      <c r="G22" s="10"/>
      <c r="H22" s="11"/>
    </row>
    <row r="23" spans="1:8" x14ac:dyDescent="0.25">
      <c r="A23" s="18" t="s">
        <v>103</v>
      </c>
      <c r="B23" s="17">
        <v>6531.35</v>
      </c>
      <c r="C23" s="12" t="s">
        <v>67</v>
      </c>
      <c r="D23" s="13"/>
      <c r="E23" s="13"/>
      <c r="F23" s="13"/>
      <c r="G23" s="13"/>
      <c r="H23" s="14"/>
    </row>
    <row r="24" spans="1:8" x14ac:dyDescent="0.25">
      <c r="A24" s="18" t="s">
        <v>104</v>
      </c>
      <c r="B24" s="19">
        <v>14222.13</v>
      </c>
      <c r="C24" s="12"/>
      <c r="D24" s="13"/>
      <c r="E24" s="13"/>
      <c r="F24" s="13"/>
      <c r="G24" s="13"/>
      <c r="H24" s="14"/>
    </row>
    <row r="25" spans="1:8" x14ac:dyDescent="0.25">
      <c r="A25" s="28" t="s">
        <v>16</v>
      </c>
      <c r="B25" s="23">
        <f>SUM(B23:B24)</f>
        <v>20753.48</v>
      </c>
      <c r="C25" s="3"/>
      <c r="D25" s="6"/>
      <c r="E25" s="6"/>
      <c r="F25" s="6"/>
      <c r="G25" s="6"/>
      <c r="H25" s="7"/>
    </row>
    <row r="27" spans="1:8" ht="15.75" thickBot="1" x14ac:dyDescent="0.3"/>
    <row r="28" spans="1:8" ht="15.75" thickBot="1" x14ac:dyDescent="0.3">
      <c r="A28" s="24" t="s">
        <v>105</v>
      </c>
      <c r="B28" s="138">
        <v>0</v>
      </c>
      <c r="C28" s="139"/>
      <c r="D28" s="24" t="s">
        <v>35</v>
      </c>
    </row>
    <row r="30" spans="1:8" x14ac:dyDescent="0.25">
      <c r="A30" s="24" t="s">
        <v>106</v>
      </c>
    </row>
  </sheetData>
  <mergeCells count="1">
    <mergeCell ref="B28:C2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3" sqref="A3"/>
    </sheetView>
  </sheetViews>
  <sheetFormatPr defaultRowHeight="15" x14ac:dyDescent="0.25"/>
  <cols>
    <col min="1" max="1" width="27.7109375" customWidth="1"/>
    <col min="2" max="2" width="12" customWidth="1"/>
    <col min="3" max="3" width="37.140625" customWidth="1"/>
    <col min="4" max="4" width="14.28515625" customWidth="1"/>
  </cols>
  <sheetData>
    <row r="1" spans="1:8" x14ac:dyDescent="0.25">
      <c r="A1" s="24" t="s">
        <v>117</v>
      </c>
    </row>
    <row r="3" spans="1:8" x14ac:dyDescent="0.25">
      <c r="A3" t="s">
        <v>383</v>
      </c>
    </row>
    <row r="5" spans="1:8" x14ac:dyDescent="0.25">
      <c r="A5" s="24" t="s">
        <v>97</v>
      </c>
    </row>
    <row r="7" spans="1:8" x14ac:dyDescent="0.25">
      <c r="A7" t="s">
        <v>118</v>
      </c>
    </row>
    <row r="9" spans="1:8" x14ac:dyDescent="0.25">
      <c r="A9" s="3" t="s">
        <v>4</v>
      </c>
      <c r="B9" s="4" t="s">
        <v>5</v>
      </c>
      <c r="C9" s="3" t="s">
        <v>7</v>
      </c>
      <c r="D9" s="4" t="s">
        <v>33</v>
      </c>
      <c r="E9" s="3" t="s">
        <v>8</v>
      </c>
      <c r="F9" s="6"/>
      <c r="G9" s="6"/>
      <c r="H9" s="7"/>
    </row>
    <row r="10" spans="1:8" x14ac:dyDescent="0.25">
      <c r="A10" s="4"/>
      <c r="B10" s="16" t="s">
        <v>18</v>
      </c>
      <c r="D10" s="16" t="s">
        <v>34</v>
      </c>
      <c r="E10" s="9"/>
      <c r="F10" s="10"/>
      <c r="G10" s="10"/>
      <c r="H10" s="11"/>
    </row>
    <row r="11" spans="1:8" x14ac:dyDescent="0.25">
      <c r="A11" s="18" t="s">
        <v>119</v>
      </c>
      <c r="B11" s="4"/>
      <c r="C11" s="31" t="s">
        <v>112</v>
      </c>
      <c r="D11" s="17">
        <v>348573.13</v>
      </c>
      <c r="E11" s="12" t="s">
        <v>67</v>
      </c>
      <c r="F11" s="13"/>
      <c r="G11" s="13"/>
      <c r="H11" s="14"/>
    </row>
    <row r="12" spans="1:8" x14ac:dyDescent="0.25">
      <c r="A12" s="18" t="s">
        <v>120</v>
      </c>
      <c r="B12" s="18" t="s">
        <v>111</v>
      </c>
      <c r="C12" s="31" t="s">
        <v>113</v>
      </c>
      <c r="D12" s="18"/>
      <c r="E12" s="12" t="s">
        <v>301</v>
      </c>
      <c r="F12" s="13"/>
      <c r="G12" s="13"/>
      <c r="H12" s="14"/>
    </row>
    <row r="13" spans="1:8" x14ac:dyDescent="0.25">
      <c r="A13" s="18" t="s">
        <v>121</v>
      </c>
      <c r="B13" s="18"/>
      <c r="C13" s="31" t="s">
        <v>114</v>
      </c>
      <c r="D13" s="18"/>
      <c r="E13" s="12" t="s">
        <v>302</v>
      </c>
      <c r="F13" s="13"/>
      <c r="G13" s="13"/>
      <c r="H13" s="14"/>
    </row>
    <row r="14" spans="1:8" x14ac:dyDescent="0.25">
      <c r="A14" s="18" t="s">
        <v>122</v>
      </c>
      <c r="B14" s="18"/>
      <c r="C14" s="18"/>
      <c r="D14" s="18"/>
      <c r="E14" s="12"/>
      <c r="F14" s="13"/>
      <c r="G14" s="13"/>
      <c r="H14" s="14"/>
    </row>
    <row r="15" spans="1:8" x14ac:dyDescent="0.25">
      <c r="A15" s="5" t="s">
        <v>123</v>
      </c>
      <c r="B15" s="5"/>
      <c r="C15" s="5"/>
      <c r="D15" s="5"/>
      <c r="E15" s="8"/>
      <c r="F15" s="15"/>
      <c r="G15" s="15"/>
      <c r="H15" s="16"/>
    </row>
    <row r="18" spans="1:8" x14ac:dyDescent="0.25">
      <c r="A18" s="58" t="s">
        <v>115</v>
      </c>
      <c r="B18" s="59"/>
      <c r="C18" s="59"/>
      <c r="D18" s="59"/>
      <c r="E18" s="59"/>
      <c r="F18" s="59"/>
      <c r="G18" s="59"/>
      <c r="H18" s="60"/>
    </row>
    <row r="19" spans="1:8" x14ac:dyDescent="0.25">
      <c r="A19" s="61"/>
      <c r="B19" s="13"/>
      <c r="C19" s="13"/>
      <c r="D19" s="13"/>
      <c r="E19" s="13"/>
      <c r="F19" s="13"/>
      <c r="G19" s="13"/>
      <c r="H19" s="62"/>
    </row>
    <row r="20" spans="1:8" x14ac:dyDescent="0.25">
      <c r="A20" s="66" t="s">
        <v>116</v>
      </c>
      <c r="B20" s="42"/>
      <c r="C20" s="13"/>
      <c r="D20" s="13"/>
      <c r="E20" s="13"/>
      <c r="F20" s="13"/>
      <c r="G20" s="13"/>
      <c r="H20" s="62"/>
    </row>
    <row r="21" spans="1:8" x14ac:dyDescent="0.25">
      <c r="A21" s="61" t="s">
        <v>298</v>
      </c>
      <c r="B21" s="13"/>
      <c r="C21" s="13"/>
      <c r="D21" s="13"/>
      <c r="E21" s="13"/>
      <c r="F21" s="13"/>
      <c r="G21" s="13"/>
      <c r="H21" s="62"/>
    </row>
    <row r="22" spans="1:8" x14ac:dyDescent="0.25">
      <c r="A22" s="61" t="s">
        <v>299</v>
      </c>
      <c r="B22" s="13"/>
      <c r="C22" s="13"/>
      <c r="D22" s="13"/>
      <c r="E22" s="13"/>
      <c r="F22" s="13"/>
      <c r="G22" s="13"/>
      <c r="H22" s="62"/>
    </row>
    <row r="23" spans="1:8" x14ac:dyDescent="0.25">
      <c r="A23" s="61" t="s">
        <v>300</v>
      </c>
      <c r="B23" s="13"/>
      <c r="C23" s="13"/>
      <c r="D23" s="13"/>
      <c r="E23" s="13"/>
      <c r="F23" s="13"/>
      <c r="G23" s="13"/>
      <c r="H23" s="62"/>
    </row>
    <row r="24" spans="1:8" x14ac:dyDescent="0.25">
      <c r="A24" s="61" t="s">
        <v>296</v>
      </c>
      <c r="B24" s="13"/>
      <c r="C24" s="13"/>
      <c r="D24" s="13"/>
      <c r="E24" s="13"/>
      <c r="F24" s="13"/>
      <c r="G24" s="13"/>
      <c r="H24" s="62"/>
    </row>
    <row r="25" spans="1:8" x14ac:dyDescent="0.25">
      <c r="A25" s="63" t="s">
        <v>297</v>
      </c>
      <c r="B25" s="64"/>
      <c r="C25" s="64"/>
      <c r="D25" s="64"/>
      <c r="E25" s="64"/>
      <c r="F25" s="64"/>
      <c r="G25" s="64"/>
      <c r="H25" s="65"/>
    </row>
    <row r="27" spans="1:8" ht="15.75" thickBot="1" x14ac:dyDescent="0.3"/>
    <row r="28" spans="1:8" ht="15.75" thickBot="1" x14ac:dyDescent="0.3">
      <c r="A28" s="24" t="s">
        <v>124</v>
      </c>
      <c r="B28" s="138">
        <v>0</v>
      </c>
      <c r="C28" s="139"/>
      <c r="D28" s="36" t="s">
        <v>35</v>
      </c>
    </row>
    <row r="31" spans="1:8" x14ac:dyDescent="0.25">
      <c r="A31" s="24" t="s">
        <v>125</v>
      </c>
    </row>
  </sheetData>
  <mergeCells count="1">
    <mergeCell ref="B28:C2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16" workbookViewId="0">
      <selection activeCell="I16" sqref="I16"/>
    </sheetView>
  </sheetViews>
  <sheetFormatPr defaultRowHeight="15" x14ac:dyDescent="0.25"/>
  <cols>
    <col min="1" max="1" width="43.85546875" customWidth="1"/>
    <col min="3" max="3" width="29.42578125" customWidth="1"/>
    <col min="4" max="4" width="14.42578125" customWidth="1"/>
    <col min="7" max="7" width="9.140625" customWidth="1"/>
  </cols>
  <sheetData>
    <row r="1" spans="1:7" x14ac:dyDescent="0.25">
      <c r="A1" s="82" t="s">
        <v>151</v>
      </c>
    </row>
    <row r="3" spans="1:7" x14ac:dyDescent="0.25">
      <c r="A3" t="s">
        <v>384</v>
      </c>
    </row>
    <row r="5" spans="1:7" x14ac:dyDescent="0.25">
      <c r="A5" s="24" t="s">
        <v>1</v>
      </c>
    </row>
    <row r="7" spans="1:7" x14ac:dyDescent="0.25">
      <c r="A7" t="s">
        <v>154</v>
      </c>
    </row>
    <row r="8" spans="1:7" x14ac:dyDescent="0.25">
      <c r="A8" t="s">
        <v>155</v>
      </c>
    </row>
    <row r="9" spans="1:7" x14ac:dyDescent="0.25">
      <c r="B9" t="s">
        <v>126</v>
      </c>
    </row>
    <row r="10" spans="1:7" x14ac:dyDescent="0.25">
      <c r="A10" s="3" t="s">
        <v>4</v>
      </c>
      <c r="B10" s="4" t="s">
        <v>5</v>
      </c>
      <c r="C10" s="3" t="s">
        <v>7</v>
      </c>
      <c r="D10" s="4" t="s">
        <v>33</v>
      </c>
      <c r="E10" s="3" t="s">
        <v>8</v>
      </c>
      <c r="F10" s="6"/>
      <c r="G10" s="7"/>
    </row>
    <row r="11" spans="1:7" x14ac:dyDescent="0.25">
      <c r="A11" s="4"/>
      <c r="B11" s="16" t="s">
        <v>18</v>
      </c>
      <c r="C11" s="29" t="s">
        <v>152</v>
      </c>
      <c r="D11" s="16" t="s">
        <v>34</v>
      </c>
      <c r="E11" s="9"/>
      <c r="F11" s="10"/>
      <c r="G11" s="11"/>
    </row>
    <row r="12" spans="1:7" x14ac:dyDescent="0.25">
      <c r="A12" s="18" t="s">
        <v>127</v>
      </c>
      <c r="B12" s="4" t="s">
        <v>130</v>
      </c>
      <c r="C12" s="18" t="s">
        <v>113</v>
      </c>
      <c r="D12" s="17">
        <v>6500</v>
      </c>
      <c r="E12" s="12" t="s">
        <v>48</v>
      </c>
      <c r="F12" s="13"/>
      <c r="G12" s="14"/>
    </row>
    <row r="13" spans="1:7" x14ac:dyDescent="0.25">
      <c r="A13" s="18" t="s">
        <v>128</v>
      </c>
      <c r="B13" s="18"/>
      <c r="C13" s="18"/>
      <c r="D13" s="18"/>
      <c r="E13" s="12"/>
      <c r="F13" s="13"/>
      <c r="G13" s="14"/>
    </row>
    <row r="14" spans="1:7" x14ac:dyDescent="0.25">
      <c r="A14" s="18" t="s">
        <v>129</v>
      </c>
      <c r="B14" s="18"/>
      <c r="C14" s="18" t="s">
        <v>114</v>
      </c>
      <c r="D14" s="19">
        <v>6000</v>
      </c>
      <c r="E14" s="12"/>
      <c r="F14" s="13"/>
      <c r="G14" s="14"/>
    </row>
    <row r="15" spans="1:7" x14ac:dyDescent="0.25">
      <c r="A15" s="18" t="s">
        <v>145</v>
      </c>
      <c r="B15" s="18" t="s">
        <v>130</v>
      </c>
      <c r="C15" s="18" t="s">
        <v>113</v>
      </c>
      <c r="D15" s="19">
        <v>10000</v>
      </c>
      <c r="E15" s="12"/>
      <c r="F15" s="13"/>
      <c r="G15" s="14"/>
    </row>
    <row r="16" spans="1:7" x14ac:dyDescent="0.25">
      <c r="A16" s="18" t="s">
        <v>146</v>
      </c>
      <c r="B16" s="18"/>
      <c r="C16" s="18"/>
      <c r="D16" s="18"/>
      <c r="E16" s="12"/>
      <c r="F16" s="13"/>
      <c r="G16" s="14"/>
    </row>
    <row r="17" spans="1:7" x14ac:dyDescent="0.25">
      <c r="A17" s="18"/>
      <c r="B17" s="18"/>
      <c r="C17" s="18" t="s">
        <v>114</v>
      </c>
      <c r="D17" s="19">
        <v>1250</v>
      </c>
      <c r="E17" s="12"/>
      <c r="F17" s="13"/>
      <c r="G17" s="14"/>
    </row>
    <row r="18" spans="1:7" x14ac:dyDescent="0.25">
      <c r="A18" s="18" t="s">
        <v>131</v>
      </c>
      <c r="B18" s="18" t="s">
        <v>130</v>
      </c>
      <c r="C18" s="18" t="s">
        <v>113</v>
      </c>
      <c r="D18" s="19">
        <v>21000</v>
      </c>
      <c r="E18" s="12"/>
      <c r="F18" s="13"/>
      <c r="G18" s="14"/>
    </row>
    <row r="19" spans="1:7" x14ac:dyDescent="0.25">
      <c r="A19" s="18" t="s">
        <v>143</v>
      </c>
      <c r="B19" s="18" t="s">
        <v>130</v>
      </c>
      <c r="C19" s="18" t="s">
        <v>113</v>
      </c>
      <c r="D19" s="19">
        <v>42000</v>
      </c>
      <c r="E19" s="12"/>
      <c r="F19" s="13"/>
      <c r="G19" s="14"/>
    </row>
    <row r="20" spans="1:7" x14ac:dyDescent="0.25">
      <c r="A20" s="18" t="s">
        <v>144</v>
      </c>
      <c r="B20" s="18"/>
      <c r="C20" s="18"/>
      <c r="D20" s="19"/>
      <c r="E20" s="12"/>
      <c r="F20" s="13"/>
      <c r="G20" s="14"/>
    </row>
    <row r="21" spans="1:7" x14ac:dyDescent="0.25">
      <c r="A21" s="18" t="s">
        <v>132</v>
      </c>
      <c r="B21" s="18" t="s">
        <v>130</v>
      </c>
      <c r="C21" s="18" t="s">
        <v>113</v>
      </c>
      <c r="D21" s="19">
        <v>2100</v>
      </c>
      <c r="E21" s="12"/>
      <c r="F21" s="13"/>
      <c r="G21" s="14"/>
    </row>
    <row r="22" spans="1:7" x14ac:dyDescent="0.25">
      <c r="A22" s="18" t="s">
        <v>133</v>
      </c>
      <c r="B22" s="18" t="s">
        <v>130</v>
      </c>
      <c r="C22" s="18" t="s">
        <v>113</v>
      </c>
      <c r="D22" s="19">
        <v>1000</v>
      </c>
      <c r="E22" s="12"/>
      <c r="F22" s="13"/>
      <c r="G22" s="14"/>
    </row>
    <row r="23" spans="1:7" x14ac:dyDescent="0.25">
      <c r="A23" s="18"/>
      <c r="B23" s="18"/>
      <c r="C23" s="18" t="s">
        <v>114</v>
      </c>
      <c r="D23" s="19">
        <v>1000</v>
      </c>
      <c r="E23" s="12"/>
      <c r="F23" s="13"/>
      <c r="G23" s="14"/>
    </row>
    <row r="24" spans="1:7" x14ac:dyDescent="0.25">
      <c r="A24" s="18"/>
      <c r="B24" s="18"/>
      <c r="C24" s="18"/>
      <c r="D24" s="18"/>
      <c r="E24" s="12"/>
      <c r="F24" s="13"/>
      <c r="G24" s="14"/>
    </row>
    <row r="25" spans="1:7" x14ac:dyDescent="0.25">
      <c r="A25" s="29" t="s">
        <v>134</v>
      </c>
      <c r="B25" s="4"/>
      <c r="C25" s="4"/>
      <c r="D25" s="4"/>
      <c r="E25" s="9"/>
      <c r="F25" s="10"/>
      <c r="G25" s="11"/>
    </row>
    <row r="26" spans="1:7" x14ac:dyDescent="0.25">
      <c r="A26" s="18" t="s">
        <v>147</v>
      </c>
      <c r="B26" s="18" t="s">
        <v>130</v>
      </c>
      <c r="C26" s="18" t="s">
        <v>135</v>
      </c>
      <c r="D26" s="18" t="s">
        <v>136</v>
      </c>
      <c r="E26" s="12" t="s">
        <v>48</v>
      </c>
      <c r="F26" s="13"/>
      <c r="G26" s="14"/>
    </row>
    <row r="27" spans="1:7" x14ac:dyDescent="0.25">
      <c r="A27" s="18" t="s">
        <v>148</v>
      </c>
      <c r="B27" s="18"/>
      <c r="C27" s="18"/>
      <c r="D27" s="18"/>
      <c r="E27" s="12"/>
      <c r="F27" s="13"/>
      <c r="G27" s="14"/>
    </row>
    <row r="28" spans="1:7" x14ac:dyDescent="0.25">
      <c r="A28" s="18" t="s">
        <v>137</v>
      </c>
      <c r="B28" s="18" t="s">
        <v>130</v>
      </c>
      <c r="C28" s="18" t="s">
        <v>135</v>
      </c>
      <c r="D28" s="18" t="s">
        <v>138</v>
      </c>
      <c r="E28" s="12"/>
      <c r="F28" s="13"/>
      <c r="G28" s="14"/>
    </row>
    <row r="29" spans="1:7" x14ac:dyDescent="0.25">
      <c r="A29" s="18"/>
      <c r="B29" s="18"/>
      <c r="C29" s="18"/>
      <c r="D29" s="18"/>
      <c r="E29" s="12"/>
      <c r="F29" s="13"/>
      <c r="G29" s="14"/>
    </row>
    <row r="30" spans="1:7" x14ac:dyDescent="0.25">
      <c r="A30" s="18"/>
      <c r="B30" s="18"/>
      <c r="C30" s="18"/>
      <c r="D30" s="18"/>
      <c r="E30" s="12"/>
      <c r="F30" s="13"/>
      <c r="G30" s="14"/>
    </row>
    <row r="31" spans="1:7" x14ac:dyDescent="0.25">
      <c r="A31" s="5"/>
      <c r="B31" s="5"/>
      <c r="C31" s="5"/>
      <c r="D31" s="5"/>
      <c r="E31" s="8"/>
      <c r="F31" s="15"/>
      <c r="G31" s="16"/>
    </row>
    <row r="32" spans="1:7" x14ac:dyDescent="0.25">
      <c r="A32" s="29" t="s">
        <v>139</v>
      </c>
      <c r="B32" s="4"/>
      <c r="C32" s="4"/>
      <c r="D32" s="4"/>
      <c r="E32" s="9"/>
      <c r="F32" s="10"/>
      <c r="G32" s="11"/>
    </row>
    <row r="33" spans="1:7" x14ac:dyDescent="0.25">
      <c r="A33" s="18" t="s">
        <v>149</v>
      </c>
      <c r="B33" s="18" t="s">
        <v>130</v>
      </c>
      <c r="C33" s="18" t="s">
        <v>140</v>
      </c>
      <c r="D33" s="19">
        <v>2100</v>
      </c>
      <c r="E33" s="12" t="s">
        <v>48</v>
      </c>
      <c r="F33" s="13"/>
      <c r="G33" s="14"/>
    </row>
    <row r="34" spans="1:7" x14ac:dyDescent="0.25">
      <c r="A34" s="18" t="s">
        <v>150</v>
      </c>
      <c r="B34" s="18"/>
      <c r="C34" s="18" t="s">
        <v>141</v>
      </c>
      <c r="D34" s="19">
        <v>2100</v>
      </c>
      <c r="E34" s="12"/>
      <c r="F34" s="13"/>
      <c r="G34" s="14"/>
    </row>
    <row r="35" spans="1:7" x14ac:dyDescent="0.25">
      <c r="A35" s="18" t="s">
        <v>142</v>
      </c>
      <c r="B35" s="18" t="s">
        <v>130</v>
      </c>
      <c r="C35" s="18" t="s">
        <v>140</v>
      </c>
      <c r="D35" s="18">
        <v>850</v>
      </c>
      <c r="E35" s="12"/>
      <c r="F35" s="13"/>
      <c r="G35" s="14"/>
    </row>
    <row r="36" spans="1:7" x14ac:dyDescent="0.25">
      <c r="A36" s="5"/>
      <c r="B36" s="5"/>
      <c r="C36" s="5" t="s">
        <v>141</v>
      </c>
      <c r="D36" s="5">
        <v>850</v>
      </c>
      <c r="E36" s="8"/>
      <c r="F36" s="15"/>
      <c r="G36" s="16"/>
    </row>
    <row r="38" spans="1:7" ht="15.75" thickBot="1" x14ac:dyDescent="0.3"/>
    <row r="39" spans="1:7" ht="15.75" thickBot="1" x14ac:dyDescent="0.3">
      <c r="A39" s="24" t="s">
        <v>105</v>
      </c>
      <c r="B39" s="138">
        <v>0</v>
      </c>
      <c r="C39" s="139"/>
      <c r="D39" s="24" t="s">
        <v>35</v>
      </c>
    </row>
    <row r="40" spans="1:7" x14ac:dyDescent="0.25">
      <c r="A40" s="24"/>
      <c r="B40" s="56"/>
      <c r="C40" s="56"/>
      <c r="D40" s="24"/>
    </row>
    <row r="42" spans="1:7" x14ac:dyDescent="0.25">
      <c r="A42" s="24" t="s">
        <v>153</v>
      </c>
    </row>
  </sheetData>
  <mergeCells count="1">
    <mergeCell ref="B39:C3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34" workbookViewId="0">
      <selection activeCell="D43" sqref="D43"/>
    </sheetView>
  </sheetViews>
  <sheetFormatPr defaultRowHeight="15" x14ac:dyDescent="0.25"/>
  <cols>
    <col min="1" max="1" width="36.7109375" customWidth="1"/>
    <col min="3" max="3" width="43.42578125" customWidth="1"/>
    <col min="4" max="4" width="15.7109375" customWidth="1"/>
  </cols>
  <sheetData>
    <row r="1" spans="1:7" x14ac:dyDescent="0.25">
      <c r="A1" s="24" t="s">
        <v>167</v>
      </c>
    </row>
    <row r="3" spans="1:7" x14ac:dyDescent="0.25">
      <c r="A3" t="s">
        <v>385</v>
      </c>
    </row>
    <row r="5" spans="1:7" x14ac:dyDescent="0.25">
      <c r="A5" s="24" t="s">
        <v>97</v>
      </c>
    </row>
    <row r="7" spans="1:7" x14ac:dyDescent="0.25">
      <c r="A7" t="s">
        <v>168</v>
      </c>
    </row>
    <row r="8" spans="1:7" x14ac:dyDescent="0.25">
      <c r="A8" t="s">
        <v>169</v>
      </c>
    </row>
    <row r="10" spans="1:7" x14ac:dyDescent="0.25">
      <c r="A10" s="3" t="s">
        <v>4</v>
      </c>
      <c r="B10" s="4" t="s">
        <v>5</v>
      </c>
      <c r="C10" s="3" t="s">
        <v>7</v>
      </c>
      <c r="D10" s="4" t="s">
        <v>33</v>
      </c>
      <c r="E10" s="3" t="s">
        <v>8</v>
      </c>
      <c r="F10" s="6"/>
      <c r="G10" s="7"/>
    </row>
    <row r="11" spans="1:7" x14ac:dyDescent="0.25">
      <c r="A11" s="4"/>
      <c r="B11" s="16" t="s">
        <v>18</v>
      </c>
      <c r="C11" s="31" t="s">
        <v>170</v>
      </c>
      <c r="D11" s="16" t="s">
        <v>34</v>
      </c>
      <c r="E11" s="9"/>
      <c r="F11" s="10"/>
      <c r="G11" s="11"/>
    </row>
    <row r="12" spans="1:7" x14ac:dyDescent="0.25">
      <c r="A12" s="18" t="s">
        <v>291</v>
      </c>
      <c r="B12" s="4" t="s">
        <v>156</v>
      </c>
      <c r="C12" s="31" t="s">
        <v>318</v>
      </c>
      <c r="D12" s="17">
        <v>10000</v>
      </c>
      <c r="E12" s="12" t="s">
        <v>48</v>
      </c>
      <c r="F12" s="13"/>
      <c r="G12" s="14"/>
    </row>
    <row r="13" spans="1:7" x14ac:dyDescent="0.25">
      <c r="A13" s="18" t="s">
        <v>292</v>
      </c>
      <c r="B13" s="4"/>
      <c r="C13" s="42"/>
      <c r="D13" s="17"/>
      <c r="E13" s="12"/>
      <c r="F13" s="13"/>
      <c r="G13" s="14"/>
    </row>
    <row r="14" spans="1:7" x14ac:dyDescent="0.25">
      <c r="A14" s="28" t="s">
        <v>16</v>
      </c>
      <c r="B14" s="2"/>
      <c r="C14" s="6"/>
      <c r="D14" s="23">
        <f>D12</f>
        <v>10000</v>
      </c>
      <c r="E14" s="3"/>
      <c r="F14" s="6"/>
      <c r="G14" s="7"/>
    </row>
    <row r="16" spans="1:7" x14ac:dyDescent="0.25">
      <c r="A16" s="3" t="s">
        <v>4</v>
      </c>
      <c r="B16" s="4" t="s">
        <v>5</v>
      </c>
      <c r="C16" s="7" t="s">
        <v>7</v>
      </c>
      <c r="D16" s="4" t="s">
        <v>33</v>
      </c>
      <c r="E16" s="3" t="s">
        <v>8</v>
      </c>
      <c r="F16" s="6"/>
      <c r="G16" s="7"/>
    </row>
    <row r="17" spans="1:7" x14ac:dyDescent="0.25">
      <c r="A17" s="4"/>
      <c r="B17" s="16" t="s">
        <v>18</v>
      </c>
      <c r="C17" s="4"/>
      <c r="D17" s="16" t="s">
        <v>34</v>
      </c>
      <c r="E17" s="9"/>
      <c r="F17" s="10"/>
      <c r="G17" s="11"/>
    </row>
    <row r="18" spans="1:7" x14ac:dyDescent="0.25">
      <c r="A18" s="18" t="s">
        <v>293</v>
      </c>
      <c r="B18" s="4" t="s">
        <v>156</v>
      </c>
      <c r="C18" s="31" t="s">
        <v>170</v>
      </c>
      <c r="D18" s="17">
        <v>25000</v>
      </c>
      <c r="E18" s="12" t="s">
        <v>157</v>
      </c>
      <c r="F18" s="13"/>
      <c r="G18" s="14"/>
    </row>
    <row r="19" spans="1:7" x14ac:dyDescent="0.25">
      <c r="A19" s="18" t="s">
        <v>294</v>
      </c>
      <c r="B19" s="18"/>
      <c r="C19" s="31" t="s">
        <v>318</v>
      </c>
      <c r="D19" s="18"/>
      <c r="E19" s="12"/>
      <c r="F19" s="13"/>
      <c r="G19" s="14"/>
    </row>
    <row r="20" spans="1:7" x14ac:dyDescent="0.25">
      <c r="A20" s="28" t="s">
        <v>16</v>
      </c>
      <c r="B20" s="2"/>
      <c r="C20" s="2"/>
      <c r="D20" s="23">
        <f>D18</f>
        <v>25000</v>
      </c>
      <c r="E20" s="3"/>
      <c r="F20" s="6"/>
      <c r="G20" s="7"/>
    </row>
    <row r="23" spans="1:7" x14ac:dyDescent="0.25">
      <c r="A23" s="3" t="s">
        <v>4</v>
      </c>
      <c r="B23" s="4" t="s">
        <v>5</v>
      </c>
      <c r="C23" s="7" t="s">
        <v>7</v>
      </c>
      <c r="D23" s="4" t="s">
        <v>33</v>
      </c>
      <c r="E23" s="3" t="s">
        <v>8</v>
      </c>
      <c r="F23" s="6"/>
      <c r="G23" s="7"/>
    </row>
    <row r="24" spans="1:7" x14ac:dyDescent="0.25">
      <c r="A24" s="4"/>
      <c r="B24" s="16" t="s">
        <v>18</v>
      </c>
      <c r="C24" s="4"/>
      <c r="D24" s="16" t="s">
        <v>34</v>
      </c>
      <c r="E24" s="9"/>
      <c r="F24" s="10"/>
      <c r="G24" s="11"/>
    </row>
    <row r="25" spans="1:7" x14ac:dyDescent="0.25">
      <c r="A25" s="18" t="s">
        <v>291</v>
      </c>
      <c r="B25" s="4" t="s">
        <v>156</v>
      </c>
      <c r="C25" s="31" t="s">
        <v>311</v>
      </c>
      <c r="D25" s="17">
        <v>4000</v>
      </c>
      <c r="E25" s="12" t="s">
        <v>48</v>
      </c>
      <c r="F25" s="13"/>
      <c r="G25" s="14"/>
    </row>
    <row r="26" spans="1:7" x14ac:dyDescent="0.25">
      <c r="A26" s="18" t="s">
        <v>292</v>
      </c>
      <c r="B26" s="4"/>
      <c r="C26" s="31"/>
      <c r="D26" s="17"/>
      <c r="E26" s="12"/>
      <c r="F26" s="13"/>
      <c r="G26" s="14"/>
    </row>
    <row r="27" spans="1:7" x14ac:dyDescent="0.25">
      <c r="A27" s="28" t="s">
        <v>16</v>
      </c>
      <c r="B27" s="2"/>
      <c r="C27" s="2"/>
      <c r="D27" s="23">
        <v>4000</v>
      </c>
      <c r="E27" s="3"/>
      <c r="F27" s="6"/>
      <c r="G27" s="7"/>
    </row>
    <row r="28" spans="1:7" x14ac:dyDescent="0.25">
      <c r="A28" s="42"/>
      <c r="B28" s="13"/>
      <c r="C28" s="13"/>
      <c r="D28" s="57"/>
      <c r="E28" s="13"/>
      <c r="F28" s="13"/>
      <c r="G28" s="13"/>
    </row>
    <row r="29" spans="1:7" x14ac:dyDescent="0.25">
      <c r="A29" s="42"/>
      <c r="B29" s="13"/>
      <c r="C29" s="13"/>
      <c r="D29" s="57"/>
      <c r="E29" s="13"/>
      <c r="F29" s="13"/>
      <c r="G29" s="13"/>
    </row>
    <row r="32" spans="1:7" x14ac:dyDescent="0.25">
      <c r="A32" s="3" t="s">
        <v>4</v>
      </c>
      <c r="B32" s="4" t="s">
        <v>5</v>
      </c>
      <c r="C32" s="2" t="s">
        <v>7</v>
      </c>
      <c r="D32" s="4" t="s">
        <v>33</v>
      </c>
      <c r="E32" s="3" t="s">
        <v>8</v>
      </c>
      <c r="F32" s="6"/>
      <c r="G32" s="7"/>
    </row>
    <row r="33" spans="1:7" x14ac:dyDescent="0.25">
      <c r="A33" s="4"/>
      <c r="B33" s="16" t="s">
        <v>18</v>
      </c>
      <c r="C33" s="4"/>
      <c r="D33" s="16" t="s">
        <v>34</v>
      </c>
      <c r="E33" s="9"/>
      <c r="F33" s="10"/>
      <c r="G33" s="11"/>
    </row>
    <row r="34" spans="1:7" x14ac:dyDescent="0.25">
      <c r="A34" s="18" t="s">
        <v>293</v>
      </c>
      <c r="B34" s="4" t="s">
        <v>156</v>
      </c>
      <c r="C34" s="31" t="s">
        <v>311</v>
      </c>
      <c r="D34" s="17">
        <v>4800</v>
      </c>
      <c r="E34" s="12" t="s">
        <v>157</v>
      </c>
      <c r="F34" s="13"/>
      <c r="G34" s="14"/>
    </row>
    <row r="35" spans="1:7" x14ac:dyDescent="0.25">
      <c r="A35" s="18" t="s">
        <v>295</v>
      </c>
      <c r="B35" s="4"/>
      <c r="C35" s="31"/>
      <c r="D35" s="17"/>
      <c r="E35" s="12"/>
      <c r="F35" s="13"/>
      <c r="G35" s="14"/>
    </row>
    <row r="36" spans="1:7" x14ac:dyDescent="0.25">
      <c r="A36" s="28" t="s">
        <v>16</v>
      </c>
      <c r="B36" s="2"/>
      <c r="C36" s="2"/>
      <c r="D36" s="23">
        <v>4800</v>
      </c>
      <c r="E36" s="3"/>
      <c r="F36" s="6"/>
      <c r="G36" s="7"/>
    </row>
    <row r="39" spans="1:7" x14ac:dyDescent="0.25">
      <c r="A39" s="3" t="s">
        <v>4</v>
      </c>
      <c r="B39" s="4" t="s">
        <v>5</v>
      </c>
      <c r="C39" s="2" t="s">
        <v>7</v>
      </c>
      <c r="D39" s="4" t="s">
        <v>33</v>
      </c>
      <c r="E39" s="3" t="s">
        <v>8</v>
      </c>
      <c r="F39" s="6"/>
      <c r="G39" s="7"/>
    </row>
    <row r="40" spans="1:7" x14ac:dyDescent="0.25">
      <c r="A40" s="4"/>
      <c r="B40" s="15" t="s">
        <v>18</v>
      </c>
      <c r="C40" s="4"/>
      <c r="D40" s="15" t="s">
        <v>34</v>
      </c>
      <c r="E40" s="9"/>
      <c r="F40" s="10"/>
      <c r="G40" s="11"/>
    </row>
    <row r="41" spans="1:7" x14ac:dyDescent="0.25">
      <c r="A41" s="18" t="s">
        <v>158</v>
      </c>
      <c r="B41" s="4" t="s">
        <v>156</v>
      </c>
      <c r="C41" s="31" t="s">
        <v>113</v>
      </c>
      <c r="D41" s="37">
        <v>400</v>
      </c>
      <c r="E41" s="12" t="s">
        <v>48</v>
      </c>
      <c r="F41" s="13"/>
      <c r="G41" s="14"/>
    </row>
    <row r="42" spans="1:7" x14ac:dyDescent="0.25">
      <c r="A42" s="18"/>
      <c r="B42" s="18"/>
      <c r="C42" s="31" t="s">
        <v>114</v>
      </c>
      <c r="D42" s="38"/>
      <c r="E42" s="12"/>
      <c r="F42" s="13"/>
      <c r="G42" s="14"/>
    </row>
    <row r="43" spans="1:7" x14ac:dyDescent="0.25">
      <c r="A43" s="18" t="s">
        <v>159</v>
      </c>
      <c r="B43" s="18"/>
      <c r="C43" s="31" t="s">
        <v>113</v>
      </c>
      <c r="D43" s="38">
        <v>400</v>
      </c>
      <c r="E43" s="12" t="s">
        <v>48</v>
      </c>
      <c r="F43" s="13"/>
      <c r="G43" s="14"/>
    </row>
    <row r="44" spans="1:7" x14ac:dyDescent="0.25">
      <c r="A44" s="18"/>
      <c r="B44" s="18"/>
      <c r="C44" s="31" t="s">
        <v>114</v>
      </c>
      <c r="D44" s="38"/>
      <c r="E44" s="12"/>
      <c r="F44" s="13"/>
      <c r="G44" s="14"/>
    </row>
    <row r="45" spans="1:7" x14ac:dyDescent="0.25">
      <c r="A45" s="28" t="s">
        <v>16</v>
      </c>
      <c r="B45" s="2"/>
      <c r="C45" s="2"/>
      <c r="D45" s="39">
        <v>800</v>
      </c>
      <c r="E45" s="3"/>
      <c r="F45" s="6"/>
      <c r="G45" s="7"/>
    </row>
    <row r="46" spans="1:7" x14ac:dyDescent="0.25">
      <c r="A46" s="42"/>
      <c r="B46" s="13"/>
      <c r="C46" s="13"/>
      <c r="D46" s="43"/>
      <c r="E46" s="13"/>
      <c r="F46" s="13"/>
      <c r="G46" s="13"/>
    </row>
    <row r="48" spans="1:7" x14ac:dyDescent="0.25">
      <c r="A48" s="3" t="s">
        <v>4</v>
      </c>
      <c r="B48" s="4" t="s">
        <v>5</v>
      </c>
      <c r="C48" s="3" t="s">
        <v>7</v>
      </c>
      <c r="D48" s="4" t="s">
        <v>33</v>
      </c>
      <c r="E48" s="6" t="s">
        <v>8</v>
      </c>
      <c r="F48" s="6"/>
      <c r="G48" s="7"/>
    </row>
    <row r="49" spans="1:7" x14ac:dyDescent="0.25">
      <c r="A49" s="4"/>
      <c r="B49" s="16" t="s">
        <v>18</v>
      </c>
      <c r="C49" s="4"/>
      <c r="D49" s="16" t="s">
        <v>34</v>
      </c>
      <c r="E49" s="9"/>
      <c r="F49" s="10"/>
      <c r="G49" s="11"/>
    </row>
    <row r="50" spans="1:7" x14ac:dyDescent="0.25">
      <c r="A50" s="18" t="s">
        <v>160</v>
      </c>
      <c r="B50" s="4" t="s">
        <v>156</v>
      </c>
      <c r="C50" s="31" t="s">
        <v>163</v>
      </c>
      <c r="D50" s="40">
        <v>975</v>
      </c>
      <c r="E50" s="12" t="s">
        <v>157</v>
      </c>
      <c r="F50" s="13"/>
      <c r="G50" s="14"/>
    </row>
    <row r="51" spans="1:7" x14ac:dyDescent="0.25">
      <c r="A51" s="18" t="s">
        <v>161</v>
      </c>
      <c r="B51" s="18"/>
      <c r="C51" s="18"/>
      <c r="D51" s="41"/>
      <c r="E51" s="12"/>
      <c r="F51" s="13"/>
      <c r="G51" s="14"/>
    </row>
    <row r="52" spans="1:7" x14ac:dyDescent="0.25">
      <c r="A52" s="18" t="s">
        <v>162</v>
      </c>
      <c r="B52" s="18"/>
      <c r="C52" s="18"/>
      <c r="D52" s="41"/>
      <c r="E52" s="12"/>
      <c r="F52" s="13"/>
      <c r="G52" s="14"/>
    </row>
    <row r="53" spans="1:7" x14ac:dyDescent="0.25">
      <c r="A53" s="18"/>
      <c r="B53" s="18"/>
      <c r="C53" s="31" t="s">
        <v>164</v>
      </c>
      <c r="D53" s="41"/>
      <c r="E53" s="12"/>
      <c r="F53" s="13"/>
      <c r="G53" s="14"/>
    </row>
    <row r="54" spans="1:7" x14ac:dyDescent="0.25">
      <c r="A54" s="18"/>
      <c r="B54" s="18"/>
      <c r="C54" s="31" t="s">
        <v>165</v>
      </c>
      <c r="D54" s="41">
        <v>975</v>
      </c>
      <c r="E54" s="12"/>
      <c r="F54" s="13"/>
      <c r="G54" s="14"/>
    </row>
    <row r="55" spans="1:7" x14ac:dyDescent="0.25">
      <c r="A55" s="18"/>
      <c r="B55" s="18"/>
      <c r="C55" s="31"/>
      <c r="D55" s="41"/>
      <c r="E55" s="12"/>
      <c r="F55" s="13"/>
      <c r="G55" s="14"/>
    </row>
    <row r="56" spans="1:7" x14ac:dyDescent="0.25">
      <c r="A56" s="28" t="s">
        <v>16</v>
      </c>
      <c r="B56" s="2"/>
      <c r="C56" s="2"/>
      <c r="D56" s="44">
        <f>SUM(D50:D55)</f>
        <v>1950</v>
      </c>
      <c r="E56" s="3"/>
      <c r="F56" s="6"/>
      <c r="G56" s="7"/>
    </row>
    <row r="59" spans="1:7" ht="15.75" thickBot="1" x14ac:dyDescent="0.3"/>
    <row r="60" spans="1:7" ht="15.75" thickBot="1" x14ac:dyDescent="0.3">
      <c r="A60" s="24" t="s">
        <v>124</v>
      </c>
      <c r="B60" s="138">
        <v>0</v>
      </c>
      <c r="C60" s="139"/>
      <c r="D60" s="24" t="s">
        <v>35</v>
      </c>
    </row>
    <row r="63" spans="1:7" x14ac:dyDescent="0.25">
      <c r="A63" s="24" t="s">
        <v>166</v>
      </c>
      <c r="B63" t="s">
        <v>171</v>
      </c>
    </row>
  </sheetData>
  <mergeCells count="1">
    <mergeCell ref="B60:C6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N26" sqref="N26"/>
    </sheetView>
  </sheetViews>
  <sheetFormatPr defaultRowHeight="15" x14ac:dyDescent="0.25"/>
  <cols>
    <col min="1" max="1" width="38.85546875" customWidth="1"/>
    <col min="2" max="2" width="14.5703125" customWidth="1"/>
  </cols>
  <sheetData>
    <row r="1" spans="1:1" x14ac:dyDescent="0.25">
      <c r="A1" s="24" t="s">
        <v>180</v>
      </c>
    </row>
    <row r="3" spans="1:1" x14ac:dyDescent="0.25">
      <c r="A3" t="s">
        <v>386</v>
      </c>
    </row>
    <row r="5" spans="1:1" x14ac:dyDescent="0.25">
      <c r="A5" t="s">
        <v>181</v>
      </c>
    </row>
    <row r="7" spans="1:1" x14ac:dyDescent="0.25">
      <c r="A7" s="24" t="s">
        <v>172</v>
      </c>
    </row>
    <row r="9" spans="1:1" x14ac:dyDescent="0.25">
      <c r="A9" t="s">
        <v>173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174</v>
      </c>
    </row>
    <row r="14" spans="1:1" x14ac:dyDescent="0.25">
      <c r="A14" t="s">
        <v>183</v>
      </c>
    </row>
    <row r="15" spans="1:1" x14ac:dyDescent="0.25">
      <c r="A15" t="s">
        <v>182</v>
      </c>
    </row>
    <row r="16" spans="1:1" x14ac:dyDescent="0.25">
      <c r="A16" t="s">
        <v>184</v>
      </c>
    </row>
    <row r="18" spans="1:5" x14ac:dyDescent="0.25">
      <c r="A18" t="s">
        <v>175</v>
      </c>
    </row>
    <row r="19" spans="1:5" x14ac:dyDescent="0.25">
      <c r="A19" t="s">
        <v>191</v>
      </c>
    </row>
    <row r="20" spans="1:5" x14ac:dyDescent="0.25">
      <c r="A20" t="s">
        <v>192</v>
      </c>
    </row>
    <row r="21" spans="1:5" x14ac:dyDescent="0.25">
      <c r="A21" t="s">
        <v>126</v>
      </c>
    </row>
    <row r="22" spans="1:5" x14ac:dyDescent="0.25">
      <c r="A22" s="3" t="s">
        <v>4</v>
      </c>
      <c r="B22" s="4" t="s">
        <v>51</v>
      </c>
      <c r="C22" s="3" t="s">
        <v>8</v>
      </c>
      <c r="D22" s="6"/>
      <c r="E22" s="7"/>
    </row>
    <row r="23" spans="1:5" x14ac:dyDescent="0.25">
      <c r="A23" s="4"/>
      <c r="B23" s="16" t="s">
        <v>185</v>
      </c>
      <c r="C23" s="9"/>
      <c r="D23" s="10"/>
      <c r="E23" s="11"/>
    </row>
    <row r="24" spans="1:5" x14ac:dyDescent="0.25">
      <c r="A24" s="18" t="s">
        <v>176</v>
      </c>
      <c r="B24" s="17">
        <v>42000</v>
      </c>
      <c r="C24" s="144" t="s">
        <v>387</v>
      </c>
      <c r="D24" s="145"/>
      <c r="E24" s="146"/>
    </row>
    <row r="25" spans="1:5" x14ac:dyDescent="0.25">
      <c r="A25" s="18" t="s">
        <v>177</v>
      </c>
      <c r="B25" s="18"/>
      <c r="C25" s="12"/>
      <c r="D25" s="13"/>
      <c r="E25" s="14"/>
    </row>
    <row r="26" spans="1:5" x14ac:dyDescent="0.25">
      <c r="A26" s="18" t="s">
        <v>178</v>
      </c>
      <c r="B26" s="18"/>
      <c r="C26" s="12"/>
      <c r="D26" s="13"/>
      <c r="E26" s="14"/>
    </row>
    <row r="27" spans="1:5" x14ac:dyDescent="0.25">
      <c r="A27" s="18" t="s">
        <v>177</v>
      </c>
      <c r="B27" s="18"/>
      <c r="C27" s="12"/>
      <c r="D27" s="13"/>
      <c r="E27" s="14"/>
    </row>
    <row r="28" spans="1:5" x14ac:dyDescent="0.25">
      <c r="A28" s="18"/>
      <c r="B28" s="18"/>
      <c r="C28" s="12"/>
      <c r="D28" s="13"/>
      <c r="E28" s="14"/>
    </row>
    <row r="29" spans="1:5" x14ac:dyDescent="0.25">
      <c r="A29" s="5"/>
      <c r="B29" s="20">
        <v>21000</v>
      </c>
      <c r="C29" s="147" t="s">
        <v>387</v>
      </c>
      <c r="D29" s="148"/>
      <c r="E29" s="149"/>
    </row>
    <row r="31" spans="1:5" x14ac:dyDescent="0.25">
      <c r="A31" s="24" t="s">
        <v>179</v>
      </c>
    </row>
    <row r="32" spans="1:5" x14ac:dyDescent="0.25">
      <c r="B32" s="24"/>
    </row>
    <row r="33" spans="1:5" ht="15.75" thickBot="1" x14ac:dyDescent="0.3"/>
    <row r="34" spans="1:5" ht="15.75" thickBot="1" x14ac:dyDescent="0.3">
      <c r="A34" s="24" t="s">
        <v>186</v>
      </c>
      <c r="B34" s="138">
        <v>0</v>
      </c>
      <c r="C34" s="143"/>
      <c r="D34" s="142"/>
      <c r="E34" t="s">
        <v>35</v>
      </c>
    </row>
    <row r="37" spans="1:5" x14ac:dyDescent="0.25">
      <c r="A37" s="24" t="s">
        <v>187</v>
      </c>
    </row>
  </sheetData>
  <mergeCells count="3">
    <mergeCell ref="B34:D34"/>
    <mergeCell ref="C24:E24"/>
    <mergeCell ref="C29:E2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tabSelected="1" workbookViewId="0">
      <selection activeCell="I17" sqref="I17"/>
    </sheetView>
  </sheetViews>
  <sheetFormatPr defaultRowHeight="15" x14ac:dyDescent="0.25"/>
  <cols>
    <col min="1" max="1" width="2.85546875" customWidth="1"/>
    <col min="2" max="2" width="69.85546875" customWidth="1"/>
    <col min="3" max="3" width="8.85546875" customWidth="1"/>
    <col min="4" max="4" width="12.85546875" customWidth="1"/>
    <col min="5" max="5" width="22" customWidth="1"/>
    <col min="6" max="6" width="7" customWidth="1"/>
    <col min="7" max="7" width="9.85546875" customWidth="1"/>
    <col min="8" max="8" width="5.85546875" customWidth="1"/>
    <col min="9" max="9" width="5" bestFit="1" customWidth="1"/>
    <col min="10" max="10" width="5.140625" bestFit="1" customWidth="1"/>
    <col min="11" max="11" width="9.42578125" customWidth="1"/>
    <col min="12" max="12" width="8.85546875" bestFit="1" customWidth="1"/>
    <col min="13" max="13" width="9.140625" customWidth="1"/>
    <col min="15" max="15" width="8.140625" customWidth="1"/>
    <col min="16" max="16" width="6.7109375" bestFit="1" customWidth="1"/>
    <col min="17" max="17" width="3.7109375" bestFit="1" customWidth="1"/>
    <col min="18" max="18" width="4.85546875" bestFit="1" customWidth="1"/>
    <col min="19" max="19" width="10.140625" bestFit="1" customWidth="1"/>
    <col min="20" max="20" width="7.5703125" bestFit="1" customWidth="1"/>
    <col min="21" max="21" width="4.85546875" bestFit="1" customWidth="1"/>
    <col min="22" max="27" width="7.140625" bestFit="1" customWidth="1"/>
    <col min="28" max="28" width="7.85546875" bestFit="1" customWidth="1"/>
    <col min="29" max="29" width="8.5703125" bestFit="1" customWidth="1"/>
    <col min="30" max="30" width="12" customWidth="1"/>
    <col min="31" max="31" width="9.42578125" customWidth="1"/>
  </cols>
  <sheetData>
    <row r="1" spans="1:8" x14ac:dyDescent="0.25">
      <c r="A1" s="24" t="s">
        <v>223</v>
      </c>
    </row>
    <row r="4" spans="1:8" x14ac:dyDescent="0.25">
      <c r="A4" t="s">
        <v>262</v>
      </c>
    </row>
    <row r="5" spans="1:8" x14ac:dyDescent="0.25">
      <c r="B5" s="151" t="s">
        <v>392</v>
      </c>
    </row>
    <row r="7" spans="1:8" x14ac:dyDescent="0.25">
      <c r="A7" s="24" t="s">
        <v>193</v>
      </c>
      <c r="B7" s="24" t="s">
        <v>194</v>
      </c>
    </row>
    <row r="9" spans="1:8" x14ac:dyDescent="0.25">
      <c r="A9" t="s">
        <v>256</v>
      </c>
    </row>
    <row r="10" spans="1:8" x14ac:dyDescent="0.25">
      <c r="A10" t="s">
        <v>257</v>
      </c>
    </row>
    <row r="11" spans="1:8" x14ac:dyDescent="0.25">
      <c r="A11" t="s">
        <v>287</v>
      </c>
    </row>
    <row r="12" spans="1:8" x14ac:dyDescent="0.25">
      <c r="A12" t="s">
        <v>288</v>
      </c>
    </row>
    <row r="14" spans="1:8" x14ac:dyDescent="0.25">
      <c r="A14" t="s">
        <v>195</v>
      </c>
    </row>
    <row r="15" spans="1:8" x14ac:dyDescent="0.25">
      <c r="A15" t="s">
        <v>289</v>
      </c>
      <c r="H15" s="45" t="s">
        <v>319</v>
      </c>
    </row>
    <row r="16" spans="1:8" x14ac:dyDescent="0.25">
      <c r="A16" t="s">
        <v>290</v>
      </c>
      <c r="H16" s="45" t="s">
        <v>320</v>
      </c>
    </row>
    <row r="20" spans="1:4" x14ac:dyDescent="0.25">
      <c r="A20" s="24" t="s">
        <v>196</v>
      </c>
      <c r="B20" s="24" t="s">
        <v>197</v>
      </c>
    </row>
    <row r="22" spans="1:4" x14ac:dyDescent="0.25">
      <c r="A22" t="s">
        <v>258</v>
      </c>
    </row>
    <row r="23" spans="1:4" x14ac:dyDescent="0.25">
      <c r="A23" t="s">
        <v>259</v>
      </c>
    </row>
    <row r="25" spans="1:4" x14ac:dyDescent="0.25">
      <c r="A25" t="s">
        <v>198</v>
      </c>
      <c r="D25" t="s">
        <v>199</v>
      </c>
    </row>
    <row r="27" spans="1:4" x14ac:dyDescent="0.25">
      <c r="A27" t="s">
        <v>200</v>
      </c>
    </row>
    <row r="33" spans="1:4" x14ac:dyDescent="0.25">
      <c r="A33" s="24" t="s">
        <v>201</v>
      </c>
      <c r="B33" s="24" t="s">
        <v>202</v>
      </c>
    </row>
    <row r="35" spans="1:4" x14ac:dyDescent="0.25">
      <c r="A35" s="24" t="s">
        <v>203</v>
      </c>
      <c r="B35" s="24" t="s">
        <v>204</v>
      </c>
      <c r="C35" s="24"/>
      <c r="D35" s="24"/>
    </row>
    <row r="37" spans="1:4" x14ac:dyDescent="0.25">
      <c r="A37" t="s">
        <v>205</v>
      </c>
    </row>
    <row r="38" spans="1:4" x14ac:dyDescent="0.25">
      <c r="A38" t="s">
        <v>206</v>
      </c>
    </row>
    <row r="39" spans="1:4" x14ac:dyDescent="0.25">
      <c r="A39" t="s">
        <v>207</v>
      </c>
    </row>
    <row r="40" spans="1:4" x14ac:dyDescent="0.25">
      <c r="A40" t="s">
        <v>208</v>
      </c>
    </row>
    <row r="41" spans="1:4" x14ac:dyDescent="0.25">
      <c r="A41" t="s">
        <v>209</v>
      </c>
    </row>
    <row r="43" spans="1:4" x14ac:dyDescent="0.25">
      <c r="A43" s="24" t="s">
        <v>210</v>
      </c>
      <c r="B43" s="24" t="s">
        <v>211</v>
      </c>
      <c r="C43" s="24"/>
      <c r="D43" s="24"/>
    </row>
    <row r="45" spans="1:4" x14ac:dyDescent="0.25">
      <c r="A45" t="s">
        <v>212</v>
      </c>
    </row>
    <row r="46" spans="1:4" x14ac:dyDescent="0.25">
      <c r="A46" t="s">
        <v>213</v>
      </c>
    </row>
    <row r="47" spans="1:4" x14ac:dyDescent="0.25">
      <c r="A47" t="s">
        <v>321</v>
      </c>
    </row>
    <row r="49" spans="1:3" x14ac:dyDescent="0.25">
      <c r="A49" t="s">
        <v>214</v>
      </c>
    </row>
    <row r="50" spans="1:3" x14ac:dyDescent="0.25">
      <c r="A50" t="s">
        <v>215</v>
      </c>
    </row>
    <row r="51" spans="1:3" x14ac:dyDescent="0.25">
      <c r="A51" t="s">
        <v>216</v>
      </c>
    </row>
    <row r="52" spans="1:3" x14ac:dyDescent="0.25">
      <c r="A52" t="s">
        <v>217</v>
      </c>
    </row>
    <row r="53" spans="1:3" x14ac:dyDescent="0.25">
      <c r="A53" t="s">
        <v>218</v>
      </c>
    </row>
    <row r="54" spans="1:3" x14ac:dyDescent="0.25">
      <c r="A54" t="s">
        <v>260</v>
      </c>
    </row>
    <row r="55" spans="1:3" x14ac:dyDescent="0.25">
      <c r="A55" t="s">
        <v>261</v>
      </c>
    </row>
    <row r="56" spans="1:3" x14ac:dyDescent="0.25">
      <c r="A56" t="s">
        <v>388</v>
      </c>
    </row>
    <row r="58" spans="1:3" x14ac:dyDescent="0.25">
      <c r="A58" t="s">
        <v>219</v>
      </c>
    </row>
    <row r="61" spans="1:3" x14ac:dyDescent="0.25">
      <c r="A61" s="24" t="s">
        <v>220</v>
      </c>
      <c r="B61" s="24" t="s">
        <v>221</v>
      </c>
      <c r="C61" s="24"/>
    </row>
    <row r="63" spans="1:3" x14ac:dyDescent="0.25">
      <c r="A63" t="s">
        <v>222</v>
      </c>
    </row>
    <row r="67" spans="1:31" x14ac:dyDescent="0.25">
      <c r="A67" s="46" t="s">
        <v>224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150"/>
      <c r="M67" s="150"/>
      <c r="N67" s="48"/>
      <c r="O67" s="49"/>
      <c r="P67" s="49"/>
      <c r="Q67" s="47"/>
      <c r="R67" s="47"/>
      <c r="S67" s="49"/>
      <c r="T67" s="49"/>
      <c r="U67" s="47"/>
      <c r="V67" s="47"/>
      <c r="W67" s="47"/>
      <c r="X67" s="47"/>
      <c r="Y67" s="47"/>
      <c r="Z67" s="47"/>
      <c r="AA67" s="47"/>
      <c r="AB67" s="49"/>
      <c r="AC67" s="49"/>
      <c r="AD67" s="47"/>
      <c r="AE67" s="47"/>
    </row>
    <row r="68" spans="1:31" ht="48.75" customHeight="1" x14ac:dyDescent="0.25">
      <c r="A68" s="83" t="s">
        <v>225</v>
      </c>
      <c r="B68" s="83" t="s">
        <v>322</v>
      </c>
      <c r="C68" s="83" t="s">
        <v>323</v>
      </c>
      <c r="D68" s="83" t="s">
        <v>324</v>
      </c>
      <c r="E68" s="83" t="s">
        <v>325</v>
      </c>
      <c r="F68" s="83" t="s">
        <v>326</v>
      </c>
      <c r="G68" s="83" t="s">
        <v>327</v>
      </c>
      <c r="H68" s="83" t="s">
        <v>227</v>
      </c>
      <c r="I68" s="83" t="s">
        <v>226</v>
      </c>
      <c r="J68" s="83" t="s">
        <v>328</v>
      </c>
      <c r="K68" s="83" t="s">
        <v>329</v>
      </c>
      <c r="L68" s="83" t="s">
        <v>330</v>
      </c>
      <c r="M68" s="83" t="s">
        <v>331</v>
      </c>
      <c r="N68" s="83" t="s">
        <v>332</v>
      </c>
      <c r="O68" s="83" t="s">
        <v>333</v>
      </c>
      <c r="P68" s="83" t="s">
        <v>228</v>
      </c>
      <c r="Q68" s="83" t="s">
        <v>229</v>
      </c>
      <c r="R68" s="83" t="s">
        <v>230</v>
      </c>
      <c r="S68" s="83" t="s">
        <v>231</v>
      </c>
      <c r="T68" s="83" t="s">
        <v>334</v>
      </c>
      <c r="U68" s="83" t="s">
        <v>335</v>
      </c>
      <c r="V68" s="83" t="s">
        <v>336</v>
      </c>
      <c r="W68" s="83" t="s">
        <v>337</v>
      </c>
      <c r="X68" s="83" t="s">
        <v>338</v>
      </c>
      <c r="Y68" s="83" t="s">
        <v>339</v>
      </c>
      <c r="Z68" s="83" t="s">
        <v>340</v>
      </c>
      <c r="AA68" s="83" t="s">
        <v>341</v>
      </c>
      <c r="AB68" s="83" t="s">
        <v>342</v>
      </c>
      <c r="AC68" s="83" t="s">
        <v>343</v>
      </c>
      <c r="AD68" s="50" t="s">
        <v>255</v>
      </c>
    </row>
    <row r="69" spans="1:31" x14ac:dyDescent="0.25">
      <c r="A69" s="84">
        <v>1</v>
      </c>
      <c r="B69" s="84" t="s">
        <v>344</v>
      </c>
      <c r="C69" s="84" t="s">
        <v>232</v>
      </c>
      <c r="D69" s="84" t="s">
        <v>345</v>
      </c>
      <c r="E69" s="84" t="s">
        <v>346</v>
      </c>
      <c r="F69" s="84" t="s">
        <v>347</v>
      </c>
      <c r="G69" s="84"/>
      <c r="H69" s="84">
        <v>1490</v>
      </c>
      <c r="I69" s="84">
        <v>103</v>
      </c>
      <c r="J69" s="84" t="s">
        <v>348</v>
      </c>
      <c r="K69" s="84" t="s">
        <v>233</v>
      </c>
      <c r="L69" s="85">
        <v>28920</v>
      </c>
      <c r="M69" s="86">
        <v>24100</v>
      </c>
      <c r="N69" s="86">
        <v>4820</v>
      </c>
      <c r="O69" s="86">
        <v>0</v>
      </c>
      <c r="P69" s="87">
        <v>3</v>
      </c>
      <c r="Q69" s="87">
        <v>2</v>
      </c>
      <c r="R69" s="86" t="s">
        <v>233</v>
      </c>
      <c r="S69" s="86" t="s">
        <v>233</v>
      </c>
      <c r="T69" s="88" t="s">
        <v>349</v>
      </c>
      <c r="U69" s="89" t="s">
        <v>233</v>
      </c>
      <c r="V69" s="89" t="s">
        <v>233</v>
      </c>
      <c r="W69" s="89" t="s">
        <v>233</v>
      </c>
      <c r="X69" s="89" t="s">
        <v>233</v>
      </c>
      <c r="Y69" s="89" t="s">
        <v>233</v>
      </c>
      <c r="Z69" s="89" t="s">
        <v>233</v>
      </c>
      <c r="AA69" s="89" t="s">
        <v>233</v>
      </c>
      <c r="AB69" s="89"/>
      <c r="AC69" s="89"/>
      <c r="AD69" s="51">
        <v>0</v>
      </c>
    </row>
    <row r="70" spans="1:31" x14ac:dyDescent="0.25">
      <c r="A70" s="84">
        <v>2</v>
      </c>
      <c r="B70" s="84" t="s">
        <v>350</v>
      </c>
      <c r="C70" s="84" t="s">
        <v>232</v>
      </c>
      <c r="D70" s="84" t="s">
        <v>235</v>
      </c>
      <c r="E70" s="84" t="s">
        <v>236</v>
      </c>
      <c r="F70" s="84" t="s">
        <v>351</v>
      </c>
      <c r="G70" s="84"/>
      <c r="H70" s="84">
        <v>2198</v>
      </c>
      <c r="I70" s="84">
        <v>88</v>
      </c>
      <c r="J70" s="84" t="s">
        <v>352</v>
      </c>
      <c r="K70" s="84" t="s">
        <v>233</v>
      </c>
      <c r="L70" s="85">
        <v>28740</v>
      </c>
      <c r="M70" s="86">
        <v>28150</v>
      </c>
      <c r="N70" s="86">
        <v>590</v>
      </c>
      <c r="O70" s="86">
        <v>0</v>
      </c>
      <c r="P70" s="87">
        <v>3</v>
      </c>
      <c r="Q70" s="87">
        <v>3</v>
      </c>
      <c r="R70" s="86" t="s">
        <v>233</v>
      </c>
      <c r="S70" s="86" t="s">
        <v>233</v>
      </c>
      <c r="T70" s="88" t="s">
        <v>349</v>
      </c>
      <c r="U70" s="89" t="s">
        <v>233</v>
      </c>
      <c r="V70" s="89" t="s">
        <v>233</v>
      </c>
      <c r="W70" s="89" t="s">
        <v>233</v>
      </c>
      <c r="X70" s="89" t="s">
        <v>233</v>
      </c>
      <c r="Y70" s="89" t="s">
        <v>233</v>
      </c>
      <c r="Z70" s="89" t="s">
        <v>233</v>
      </c>
      <c r="AA70" s="89" t="s">
        <v>233</v>
      </c>
      <c r="AB70" s="89">
        <v>1200</v>
      </c>
      <c r="AC70" s="89"/>
      <c r="AD70" s="51">
        <v>0</v>
      </c>
    </row>
    <row r="71" spans="1:31" x14ac:dyDescent="0.25">
      <c r="A71" s="84">
        <v>3</v>
      </c>
      <c r="B71" s="84" t="s">
        <v>353</v>
      </c>
      <c r="C71" s="84" t="s">
        <v>237</v>
      </c>
      <c r="D71" s="84" t="s">
        <v>354</v>
      </c>
      <c r="E71" s="84" t="s">
        <v>355</v>
      </c>
      <c r="F71" s="84" t="s">
        <v>356</v>
      </c>
      <c r="G71" s="84">
        <v>501</v>
      </c>
      <c r="H71" s="84">
        <v>1461</v>
      </c>
      <c r="I71" s="84">
        <v>70</v>
      </c>
      <c r="J71" s="84" t="s">
        <v>357</v>
      </c>
      <c r="K71" s="84" t="s">
        <v>233</v>
      </c>
      <c r="L71" s="85">
        <v>13279</v>
      </c>
      <c r="M71" s="86">
        <v>13224</v>
      </c>
      <c r="N71" s="86">
        <v>55</v>
      </c>
      <c r="O71" s="86">
        <v>0</v>
      </c>
      <c r="P71" s="87">
        <v>14</v>
      </c>
      <c r="Q71" s="87">
        <v>14</v>
      </c>
      <c r="R71" s="86" t="s">
        <v>233</v>
      </c>
      <c r="S71" s="86" t="s">
        <v>233</v>
      </c>
      <c r="T71" s="90">
        <v>0.01</v>
      </c>
      <c r="U71" s="89" t="s">
        <v>233</v>
      </c>
      <c r="V71" s="89" t="s">
        <v>233</v>
      </c>
      <c r="W71" s="89" t="s">
        <v>233</v>
      </c>
      <c r="X71" s="89" t="s">
        <v>233</v>
      </c>
      <c r="Y71" s="89" t="s">
        <v>233</v>
      </c>
      <c r="Z71" s="89" t="s">
        <v>234</v>
      </c>
      <c r="AA71" s="89" t="s">
        <v>234</v>
      </c>
      <c r="AB71" s="89">
        <v>300</v>
      </c>
      <c r="AC71" s="89"/>
      <c r="AD71" s="51">
        <v>0</v>
      </c>
    </row>
    <row r="72" spans="1:31" x14ac:dyDescent="0.25">
      <c r="A72" s="84">
        <v>4</v>
      </c>
      <c r="B72" s="84" t="s">
        <v>358</v>
      </c>
      <c r="C72" s="84" t="s">
        <v>237</v>
      </c>
      <c r="D72" s="84" t="s">
        <v>354</v>
      </c>
      <c r="E72" s="84" t="s">
        <v>359</v>
      </c>
      <c r="F72" s="84" t="s">
        <v>356</v>
      </c>
      <c r="G72" s="84">
        <v>563</v>
      </c>
      <c r="H72" s="84">
        <v>1461</v>
      </c>
      <c r="I72" s="84">
        <v>55</v>
      </c>
      <c r="J72" s="84" t="s">
        <v>357</v>
      </c>
      <c r="K72" s="84" t="s">
        <v>233</v>
      </c>
      <c r="L72" s="85">
        <v>13549</v>
      </c>
      <c r="M72" s="86">
        <v>12188</v>
      </c>
      <c r="N72" s="86">
        <v>1361</v>
      </c>
      <c r="O72" s="86">
        <v>0</v>
      </c>
      <c r="P72" s="87">
        <v>14</v>
      </c>
      <c r="Q72" s="87">
        <v>14</v>
      </c>
      <c r="R72" s="86" t="s">
        <v>233</v>
      </c>
      <c r="S72" s="86" t="s">
        <v>233</v>
      </c>
      <c r="T72" s="90">
        <v>0.01</v>
      </c>
      <c r="U72" s="89" t="s">
        <v>233</v>
      </c>
      <c r="V72" s="89" t="s">
        <v>233</v>
      </c>
      <c r="W72" s="89" t="s">
        <v>233</v>
      </c>
      <c r="X72" s="89" t="s">
        <v>233</v>
      </c>
      <c r="Y72" s="89" t="s">
        <v>233</v>
      </c>
      <c r="Z72" s="89" t="s">
        <v>234</v>
      </c>
      <c r="AA72" s="89" t="s">
        <v>234</v>
      </c>
      <c r="AB72" s="89">
        <v>300</v>
      </c>
      <c r="AC72" s="89"/>
      <c r="AD72" s="51">
        <v>0</v>
      </c>
    </row>
    <row r="73" spans="1:31" x14ac:dyDescent="0.25">
      <c r="A73" s="84">
        <v>5</v>
      </c>
      <c r="B73" s="84" t="s">
        <v>360</v>
      </c>
      <c r="C73" s="84" t="s">
        <v>237</v>
      </c>
      <c r="D73" s="84" t="s">
        <v>354</v>
      </c>
      <c r="E73" s="84" t="s">
        <v>361</v>
      </c>
      <c r="F73" s="84" t="s">
        <v>356</v>
      </c>
      <c r="G73" s="84">
        <v>495</v>
      </c>
      <c r="H73" s="84">
        <v>1461</v>
      </c>
      <c r="I73" s="84">
        <v>70</v>
      </c>
      <c r="J73" s="84" t="s">
        <v>357</v>
      </c>
      <c r="K73" s="84" t="s">
        <v>233</v>
      </c>
      <c r="L73" s="85">
        <v>13757</v>
      </c>
      <c r="M73" s="86">
        <v>13224</v>
      </c>
      <c r="N73" s="86">
        <v>533</v>
      </c>
      <c r="O73" s="86">
        <v>0</v>
      </c>
      <c r="P73" s="87">
        <v>14</v>
      </c>
      <c r="Q73" s="87">
        <v>14</v>
      </c>
      <c r="R73" s="86" t="s">
        <v>233</v>
      </c>
      <c r="S73" s="86" t="s">
        <v>233</v>
      </c>
      <c r="T73" s="90">
        <v>0.01</v>
      </c>
      <c r="U73" s="89" t="s">
        <v>233</v>
      </c>
      <c r="V73" s="89" t="s">
        <v>233</v>
      </c>
      <c r="W73" s="89" t="s">
        <v>233</v>
      </c>
      <c r="X73" s="89" t="s">
        <v>233</v>
      </c>
      <c r="Y73" s="89" t="s">
        <v>233</v>
      </c>
      <c r="Z73" s="89" t="s">
        <v>234</v>
      </c>
      <c r="AA73" s="89" t="s">
        <v>234</v>
      </c>
      <c r="AB73" s="89">
        <v>300</v>
      </c>
      <c r="AC73" s="89"/>
      <c r="AD73" s="51">
        <v>0</v>
      </c>
    </row>
    <row r="74" spans="1:31" x14ac:dyDescent="0.25">
      <c r="A74" s="84">
        <v>6</v>
      </c>
      <c r="B74" s="84" t="s">
        <v>362</v>
      </c>
      <c r="C74" s="84" t="s">
        <v>237</v>
      </c>
      <c r="D74" s="84" t="s">
        <v>238</v>
      </c>
      <c r="E74" s="84" t="s">
        <v>239</v>
      </c>
      <c r="F74" s="84" t="s">
        <v>363</v>
      </c>
      <c r="G74" s="84">
        <v>550</v>
      </c>
      <c r="H74" s="84">
        <v>1560</v>
      </c>
      <c r="I74" s="84">
        <v>55</v>
      </c>
      <c r="J74" s="84" t="s">
        <v>357</v>
      </c>
      <c r="K74" s="84" t="s">
        <v>233</v>
      </c>
      <c r="L74" s="85">
        <v>14112</v>
      </c>
      <c r="M74" s="86">
        <v>14112</v>
      </c>
      <c r="N74" s="86">
        <v>0</v>
      </c>
      <c r="O74" s="86">
        <v>0</v>
      </c>
      <c r="P74" s="87">
        <v>8</v>
      </c>
      <c r="Q74" s="87">
        <v>7</v>
      </c>
      <c r="R74" s="86" t="s">
        <v>233</v>
      </c>
      <c r="S74" s="86" t="s">
        <v>233</v>
      </c>
      <c r="T74" s="91" t="s">
        <v>349</v>
      </c>
      <c r="U74" s="89" t="s">
        <v>233</v>
      </c>
      <c r="V74" s="89" t="s">
        <v>233</v>
      </c>
      <c r="W74" s="89" t="s">
        <v>233</v>
      </c>
      <c r="X74" s="89" t="s">
        <v>233</v>
      </c>
      <c r="Y74" s="89" t="s">
        <v>233</v>
      </c>
      <c r="Z74" s="89" t="s">
        <v>234</v>
      </c>
      <c r="AA74" s="89" t="s">
        <v>234</v>
      </c>
      <c r="AB74" s="89">
        <v>200</v>
      </c>
      <c r="AC74" s="89"/>
      <c r="AD74" s="51">
        <v>0</v>
      </c>
    </row>
    <row r="75" spans="1:31" x14ac:dyDescent="0.25">
      <c r="A75" s="84">
        <v>7</v>
      </c>
      <c r="B75" s="84" t="s">
        <v>364</v>
      </c>
      <c r="C75" s="84" t="s">
        <v>237</v>
      </c>
      <c r="D75" s="84" t="s">
        <v>240</v>
      </c>
      <c r="E75" s="84" t="s">
        <v>241</v>
      </c>
      <c r="F75" s="84" t="s">
        <v>365</v>
      </c>
      <c r="G75" s="84">
        <v>780</v>
      </c>
      <c r="H75" s="84">
        <v>1360</v>
      </c>
      <c r="I75" s="84">
        <v>55</v>
      </c>
      <c r="J75" s="84" t="s">
        <v>357</v>
      </c>
      <c r="K75" s="84" t="s">
        <v>233</v>
      </c>
      <c r="L75" s="85">
        <v>10950</v>
      </c>
      <c r="M75" s="86">
        <v>10950</v>
      </c>
      <c r="N75" s="86">
        <v>0</v>
      </c>
      <c r="O75" s="86">
        <v>0</v>
      </c>
      <c r="P75" s="87">
        <v>3</v>
      </c>
      <c r="Q75" s="87"/>
      <c r="R75" s="86" t="s">
        <v>233</v>
      </c>
      <c r="S75" s="86" t="s">
        <v>233</v>
      </c>
      <c r="T75" s="91" t="s">
        <v>234</v>
      </c>
      <c r="U75" s="89" t="s">
        <v>234</v>
      </c>
      <c r="V75" s="89" t="s">
        <v>233</v>
      </c>
      <c r="W75" s="89" t="s">
        <v>233</v>
      </c>
      <c r="X75" s="89" t="s">
        <v>233</v>
      </c>
      <c r="Y75" s="89" t="s">
        <v>233</v>
      </c>
      <c r="Z75" s="89" t="s">
        <v>234</v>
      </c>
      <c r="AA75" s="89" t="s">
        <v>234</v>
      </c>
      <c r="AB75" s="89"/>
      <c r="AC75" s="89"/>
      <c r="AD75" s="51">
        <v>0</v>
      </c>
    </row>
    <row r="76" spans="1:31" x14ac:dyDescent="0.25">
      <c r="A76" s="84">
        <v>8</v>
      </c>
      <c r="B76" s="84" t="s">
        <v>366</v>
      </c>
      <c r="C76" s="84" t="s">
        <v>237</v>
      </c>
      <c r="D76" s="84" t="s">
        <v>242</v>
      </c>
      <c r="E76" s="84" t="s">
        <v>243</v>
      </c>
      <c r="F76" s="84" t="s">
        <v>367</v>
      </c>
      <c r="G76" s="84">
        <v>549</v>
      </c>
      <c r="H76" s="84">
        <v>1560</v>
      </c>
      <c r="I76" s="84">
        <v>55.2</v>
      </c>
      <c r="J76" s="84" t="s">
        <v>357</v>
      </c>
      <c r="K76" s="84" t="s">
        <v>233</v>
      </c>
      <c r="L76" s="85">
        <v>13836</v>
      </c>
      <c r="M76" s="86">
        <v>13836</v>
      </c>
      <c r="N76" s="86">
        <v>0</v>
      </c>
      <c r="O76" s="86">
        <v>0</v>
      </c>
      <c r="P76" s="87">
        <v>5</v>
      </c>
      <c r="Q76" s="87">
        <v>1</v>
      </c>
      <c r="R76" s="86" t="s">
        <v>233</v>
      </c>
      <c r="S76" s="86" t="s">
        <v>233</v>
      </c>
      <c r="T76" s="91" t="s">
        <v>349</v>
      </c>
      <c r="U76" s="89" t="s">
        <v>233</v>
      </c>
      <c r="V76" s="89" t="s">
        <v>233</v>
      </c>
      <c r="W76" s="89" t="s">
        <v>233</v>
      </c>
      <c r="X76" s="89" t="s">
        <v>233</v>
      </c>
      <c r="Y76" s="89" t="s">
        <v>233</v>
      </c>
      <c r="Z76" s="89" t="s">
        <v>234</v>
      </c>
      <c r="AA76" s="89" t="s">
        <v>234</v>
      </c>
      <c r="AB76" s="89">
        <v>300</v>
      </c>
      <c r="AC76" s="89"/>
      <c r="AD76" s="51">
        <v>0</v>
      </c>
    </row>
    <row r="77" spans="1:31" x14ac:dyDescent="0.25">
      <c r="A77" s="84">
        <v>9</v>
      </c>
      <c r="B77" s="84" t="s">
        <v>368</v>
      </c>
      <c r="C77" s="84" t="s">
        <v>237</v>
      </c>
      <c r="D77" s="84" t="s">
        <v>244</v>
      </c>
      <c r="E77" s="84" t="s">
        <v>245</v>
      </c>
      <c r="F77" s="84" t="s">
        <v>369</v>
      </c>
      <c r="G77" s="84">
        <v>576</v>
      </c>
      <c r="H77" s="84">
        <v>1560</v>
      </c>
      <c r="I77" s="84">
        <v>73</v>
      </c>
      <c r="J77" s="84" t="s">
        <v>370</v>
      </c>
      <c r="K77" s="84" t="s">
        <v>233</v>
      </c>
      <c r="L77" s="85">
        <v>18020</v>
      </c>
      <c r="M77" s="86">
        <v>18020</v>
      </c>
      <c r="N77" s="86">
        <v>0</v>
      </c>
      <c r="O77" s="86">
        <v>0</v>
      </c>
      <c r="P77" s="87">
        <v>11</v>
      </c>
      <c r="Q77" s="87">
        <v>11</v>
      </c>
      <c r="R77" s="86" t="s">
        <v>233</v>
      </c>
      <c r="S77" s="86" t="s">
        <v>233</v>
      </c>
      <c r="T77" s="90">
        <v>0.01</v>
      </c>
      <c r="U77" s="89" t="s">
        <v>233</v>
      </c>
      <c r="V77" s="89" t="s">
        <v>233</v>
      </c>
      <c r="W77" s="89" t="s">
        <v>233</v>
      </c>
      <c r="X77" s="89" t="s">
        <v>233</v>
      </c>
      <c r="Y77" s="89" t="s">
        <v>233</v>
      </c>
      <c r="Z77" s="89" t="s">
        <v>234</v>
      </c>
      <c r="AA77" s="89" t="s">
        <v>234</v>
      </c>
      <c r="AB77" s="89"/>
      <c r="AC77" s="89"/>
      <c r="AD77" s="51">
        <v>0</v>
      </c>
    </row>
    <row r="78" spans="1:31" x14ac:dyDescent="0.25">
      <c r="A78" s="84">
        <v>10</v>
      </c>
      <c r="B78" s="84" t="s">
        <v>371</v>
      </c>
      <c r="C78" s="84" t="s">
        <v>237</v>
      </c>
      <c r="D78" s="84" t="s">
        <v>246</v>
      </c>
      <c r="E78" s="84" t="s">
        <v>247</v>
      </c>
      <c r="F78" s="84" t="s">
        <v>372</v>
      </c>
      <c r="G78" s="84">
        <v>780</v>
      </c>
      <c r="H78" s="84">
        <v>1868</v>
      </c>
      <c r="I78" s="84">
        <v>51</v>
      </c>
      <c r="J78" s="84" t="s">
        <v>357</v>
      </c>
      <c r="K78" s="84" t="s">
        <v>233</v>
      </c>
      <c r="L78" s="85">
        <v>9177</v>
      </c>
      <c r="M78" s="86">
        <v>9177</v>
      </c>
      <c r="N78" s="86">
        <v>0</v>
      </c>
      <c r="O78" s="86">
        <v>0</v>
      </c>
      <c r="P78" s="87">
        <v>5</v>
      </c>
      <c r="Q78" s="87">
        <v>1</v>
      </c>
      <c r="R78" s="86" t="s">
        <v>233</v>
      </c>
      <c r="S78" s="86" t="s">
        <v>233</v>
      </c>
      <c r="T78" s="91" t="s">
        <v>349</v>
      </c>
      <c r="U78" s="89" t="s">
        <v>233</v>
      </c>
      <c r="V78" s="89" t="s">
        <v>233</v>
      </c>
      <c r="W78" s="89" t="s">
        <v>233</v>
      </c>
      <c r="X78" s="89" t="s">
        <v>233</v>
      </c>
      <c r="Y78" s="89" t="s">
        <v>233</v>
      </c>
      <c r="Z78" s="89" t="s">
        <v>234</v>
      </c>
      <c r="AA78" s="89" t="s">
        <v>234</v>
      </c>
      <c r="AB78" s="89">
        <v>500</v>
      </c>
      <c r="AC78" s="89">
        <v>500</v>
      </c>
      <c r="AD78" s="51">
        <v>0</v>
      </c>
    </row>
    <row r="79" spans="1:31" x14ac:dyDescent="0.25">
      <c r="A79" s="84">
        <v>11</v>
      </c>
      <c r="B79" s="84" t="s">
        <v>373</v>
      </c>
      <c r="C79" s="84" t="s">
        <v>237</v>
      </c>
      <c r="D79" s="84" t="s">
        <v>248</v>
      </c>
      <c r="E79" s="84" t="s">
        <v>249</v>
      </c>
      <c r="F79" s="84" t="s">
        <v>374</v>
      </c>
      <c r="G79" s="84">
        <v>1030</v>
      </c>
      <c r="H79" s="84">
        <v>2198</v>
      </c>
      <c r="I79" s="84">
        <v>110</v>
      </c>
      <c r="J79" s="84" t="s">
        <v>370</v>
      </c>
      <c r="K79" s="84" t="s">
        <v>233</v>
      </c>
      <c r="L79" s="85">
        <v>37606</v>
      </c>
      <c r="M79" s="86">
        <v>32214</v>
      </c>
      <c r="N79" s="86">
        <v>0</v>
      </c>
      <c r="O79" s="86">
        <v>5392</v>
      </c>
      <c r="P79" s="87">
        <v>3</v>
      </c>
      <c r="Q79" s="87">
        <v>1</v>
      </c>
      <c r="R79" s="86" t="s">
        <v>233</v>
      </c>
      <c r="S79" s="86" t="s">
        <v>233</v>
      </c>
      <c r="T79" s="90">
        <v>0.01</v>
      </c>
      <c r="U79" s="89" t="s">
        <v>233</v>
      </c>
      <c r="V79" s="89" t="s">
        <v>233</v>
      </c>
      <c r="W79" s="89" t="s">
        <v>233</v>
      </c>
      <c r="X79" s="89" t="s">
        <v>234</v>
      </c>
      <c r="Y79" s="89" t="s">
        <v>233</v>
      </c>
      <c r="Z79" s="89" t="s">
        <v>234</v>
      </c>
      <c r="AA79" s="89" t="s">
        <v>234</v>
      </c>
      <c r="AB79" s="89"/>
      <c r="AC79" s="89"/>
      <c r="AD79" s="52">
        <v>0</v>
      </c>
    </row>
    <row r="80" spans="1:31" x14ac:dyDescent="0.25">
      <c r="A80" s="84">
        <v>12</v>
      </c>
      <c r="B80" s="84" t="s">
        <v>362</v>
      </c>
      <c r="C80" s="84" t="s">
        <v>237</v>
      </c>
      <c r="D80" s="84" t="s">
        <v>250</v>
      </c>
      <c r="E80" s="84" t="s">
        <v>251</v>
      </c>
      <c r="F80" s="84" t="s">
        <v>363</v>
      </c>
      <c r="G80" s="84">
        <v>550</v>
      </c>
      <c r="H80" s="84">
        <v>1560</v>
      </c>
      <c r="I80" s="84">
        <v>55</v>
      </c>
      <c r="J80" s="84" t="s">
        <v>357</v>
      </c>
      <c r="K80" s="84" t="s">
        <v>233</v>
      </c>
      <c r="L80" s="85">
        <v>14112</v>
      </c>
      <c r="M80" s="86">
        <v>14112</v>
      </c>
      <c r="N80" s="86">
        <v>0</v>
      </c>
      <c r="O80" s="86">
        <v>0</v>
      </c>
      <c r="P80" s="87">
        <v>6</v>
      </c>
      <c r="Q80" s="87">
        <v>1</v>
      </c>
      <c r="R80" s="86" t="s">
        <v>233</v>
      </c>
      <c r="S80" s="86" t="s">
        <v>233</v>
      </c>
      <c r="T80" s="91" t="s">
        <v>349</v>
      </c>
      <c r="U80" s="89" t="s">
        <v>233</v>
      </c>
      <c r="V80" s="89" t="s">
        <v>233</v>
      </c>
      <c r="W80" s="89" t="s">
        <v>233</v>
      </c>
      <c r="X80" s="89" t="s">
        <v>233</v>
      </c>
      <c r="Y80" s="89" t="s">
        <v>233</v>
      </c>
      <c r="Z80" s="89" t="s">
        <v>234</v>
      </c>
      <c r="AA80" s="89" t="s">
        <v>234</v>
      </c>
      <c r="AB80" s="89">
        <v>200</v>
      </c>
      <c r="AC80" s="89"/>
      <c r="AD80" s="52">
        <v>0</v>
      </c>
    </row>
    <row r="81" spans="1:30" ht="15.75" thickBot="1" x14ac:dyDescent="0.3">
      <c r="A81" s="84">
        <v>13</v>
      </c>
      <c r="B81" s="84" t="s">
        <v>375</v>
      </c>
      <c r="C81" s="84" t="s">
        <v>252</v>
      </c>
      <c r="D81" s="84" t="s">
        <v>253</v>
      </c>
      <c r="E81" s="84" t="s">
        <v>254</v>
      </c>
      <c r="F81" s="84" t="s">
        <v>367</v>
      </c>
      <c r="G81" s="84">
        <v>845</v>
      </c>
      <c r="H81" s="84">
        <v>0</v>
      </c>
      <c r="I81" s="84">
        <v>0</v>
      </c>
      <c r="J81" s="84" t="s">
        <v>376</v>
      </c>
      <c r="K81" s="84" t="s">
        <v>233</v>
      </c>
      <c r="L81" s="85">
        <v>2424.7199999999998</v>
      </c>
      <c r="M81" s="86">
        <v>1220</v>
      </c>
      <c r="N81" s="86">
        <v>1204.72</v>
      </c>
      <c r="O81" s="86">
        <v>0</v>
      </c>
      <c r="P81" s="87">
        <v>10</v>
      </c>
      <c r="Q81" s="87">
        <v>1</v>
      </c>
      <c r="R81" s="86" t="s">
        <v>233</v>
      </c>
      <c r="S81" s="86" t="s">
        <v>234</v>
      </c>
      <c r="T81" s="91" t="s">
        <v>349</v>
      </c>
      <c r="U81" s="89" t="s">
        <v>233</v>
      </c>
      <c r="V81" s="89" t="s">
        <v>234</v>
      </c>
      <c r="W81" s="89" t="s">
        <v>234</v>
      </c>
      <c r="X81" s="89" t="s">
        <v>234</v>
      </c>
      <c r="Y81" s="89" t="s">
        <v>234</v>
      </c>
      <c r="Z81" s="89" t="s">
        <v>234</v>
      </c>
      <c r="AA81" s="89" t="s">
        <v>234</v>
      </c>
      <c r="AB81" s="89"/>
      <c r="AC81" s="89"/>
      <c r="AD81" s="52">
        <v>0</v>
      </c>
    </row>
    <row r="82" spans="1:30" ht="15.75" thickBot="1" x14ac:dyDescent="0.3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3"/>
      <c r="M82" s="94"/>
      <c r="N82" s="94"/>
      <c r="O82" s="94"/>
      <c r="P82" s="95"/>
      <c r="Q82" s="95"/>
      <c r="R82" s="94"/>
      <c r="S82" s="94"/>
      <c r="T82" s="96"/>
      <c r="U82" s="94"/>
      <c r="V82" s="94"/>
      <c r="W82" s="94"/>
      <c r="X82" s="94"/>
      <c r="Y82" s="94"/>
      <c r="Z82" s="94"/>
      <c r="AA82" s="94"/>
      <c r="AB82" s="94"/>
      <c r="AC82" s="94" t="s">
        <v>16</v>
      </c>
      <c r="AD82" s="53">
        <f>SUM(AD69:AD81)</f>
        <v>0</v>
      </c>
    </row>
    <row r="83" spans="1:30" x14ac:dyDescent="0.25">
      <c r="A83" s="92" t="s">
        <v>377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5"/>
      <c r="N83" s="95"/>
      <c r="O83" s="95"/>
      <c r="P83" s="95"/>
      <c r="Q83" s="95"/>
      <c r="R83" s="95"/>
      <c r="S83" s="95"/>
      <c r="T83" s="97"/>
      <c r="U83" s="95"/>
      <c r="V83" s="95"/>
      <c r="W83" s="95"/>
      <c r="X83" s="95"/>
      <c r="Y83" s="95"/>
      <c r="Z83" s="95"/>
      <c r="AA83" s="95"/>
      <c r="AB83" s="98"/>
      <c r="AC83" s="98"/>
    </row>
    <row r="84" spans="1:30" x14ac:dyDescent="0.25">
      <c r="A84" s="47" t="s">
        <v>378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5"/>
      <c r="N84" s="95"/>
      <c r="O84" s="95"/>
      <c r="P84" s="95"/>
      <c r="Q84" s="95"/>
      <c r="R84" s="95"/>
      <c r="S84" s="95"/>
      <c r="T84" s="97"/>
      <c r="U84" s="95"/>
      <c r="V84" s="95"/>
      <c r="W84" s="95"/>
      <c r="X84" s="95"/>
      <c r="Y84" s="95"/>
      <c r="Z84" s="95"/>
      <c r="AA84" s="95"/>
      <c r="AB84" s="98"/>
      <c r="AC84" s="98"/>
    </row>
  </sheetData>
  <mergeCells count="1">
    <mergeCell ref="L67:M6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REKAPITULACIJA </vt:lpstr>
      <vt:lpstr>POŽAR</vt:lpstr>
      <vt:lpstr>STROJELOM</vt:lpstr>
      <vt:lpstr>RAČUNALNIKI</vt:lpstr>
      <vt:lpstr>VLOM</vt:lpstr>
      <vt:lpstr>STEKLO</vt:lpstr>
      <vt:lpstr>ODGOVORNOST CIVIL</vt:lpstr>
      <vt:lpstr>ODGOVORNOST AVTOMOB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Žugelj</dc:creator>
  <cp:lastModifiedBy>Jože Manfreda</cp:lastModifiedBy>
  <cp:lastPrinted>2017-09-12T11:54:15Z</cp:lastPrinted>
  <dcterms:created xsi:type="dcterms:W3CDTF">2017-08-09T12:35:31Z</dcterms:created>
  <dcterms:modified xsi:type="dcterms:W3CDTF">2020-10-08T08:15:32Z</dcterms:modified>
</cp:coreProperties>
</file>